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4\CUNHATAÍ\1-PROJETO PAVILHÃO INDUSTRIAL 450m²\1-PROJETO EXECUTIVO\"/>
    </mc:Choice>
  </mc:AlternateContent>
  <xr:revisionPtr revIDLastSave="0" documentId="13_ncr:1_{597412AC-EE3D-44AB-82D0-26225974AC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Plan1!$A$1:$L$48</definedName>
  </definedNames>
  <calcPr calcId="181029"/>
</workbook>
</file>

<file path=xl/calcChain.xml><?xml version="1.0" encoding="utf-8"?>
<calcChain xmlns="http://schemas.openxmlformats.org/spreadsheetml/2006/main">
  <c r="F23" i="1" l="1"/>
  <c r="H23" i="1" s="1"/>
  <c r="J23" i="1" s="1"/>
  <c r="L23" i="1" s="1"/>
  <c r="L28" i="1" l="1"/>
  <c r="F27" i="1"/>
  <c r="H27" i="1" s="1"/>
  <c r="J27" i="1" s="1"/>
  <c r="L27" i="1" s="1"/>
  <c r="F26" i="1"/>
  <c r="H26" i="1" s="1"/>
  <c r="J26" i="1" s="1"/>
  <c r="L26" i="1" s="1"/>
  <c r="F24" i="1"/>
  <c r="H24" i="1" s="1"/>
  <c r="J24" i="1" s="1"/>
  <c r="L24" i="1" s="1"/>
  <c r="F25" i="1"/>
  <c r="H25" i="1" s="1"/>
  <c r="J25" i="1" s="1"/>
  <c r="L25" i="1" s="1"/>
  <c r="F18" i="1"/>
  <c r="H18" i="1" s="1"/>
  <c r="J18" i="1" s="1"/>
  <c r="L18" i="1" s="1"/>
  <c r="F17" i="1" l="1"/>
  <c r="H17" i="1" s="1"/>
  <c r="J17" i="1" s="1"/>
  <c r="L17" i="1" s="1"/>
  <c r="N17" i="1" s="1"/>
  <c r="N18" i="1"/>
  <c r="F14" i="1" l="1"/>
  <c r="H14" i="1" s="1"/>
  <c r="J14" i="1" s="1"/>
  <c r="L14" i="1" s="1"/>
  <c r="N14" i="1" s="1"/>
  <c r="P14" i="1" s="1"/>
  <c r="R14" i="1" s="1"/>
  <c r="T14" i="1" s="1"/>
  <c r="V14" i="1" s="1"/>
  <c r="X14" i="1" s="1"/>
  <c r="F15" i="1"/>
  <c r="H15" i="1" s="1"/>
  <c r="J15" i="1" s="1"/>
  <c r="L15" i="1" s="1"/>
  <c r="N15" i="1" s="1"/>
  <c r="P15" i="1" s="1"/>
  <c r="R15" i="1" s="1"/>
  <c r="T15" i="1" s="1"/>
  <c r="V15" i="1" s="1"/>
  <c r="X15" i="1" s="1"/>
  <c r="F16" i="1"/>
  <c r="H16" i="1" s="1"/>
  <c r="J16" i="1" s="1"/>
  <c r="L16" i="1" s="1"/>
  <c r="F19" i="1"/>
  <c r="H19" i="1" s="1"/>
  <c r="J19" i="1" s="1"/>
  <c r="L19" i="1" s="1"/>
  <c r="F20" i="1"/>
  <c r="F21" i="1"/>
  <c r="H21" i="1" s="1"/>
  <c r="J21" i="1" s="1"/>
  <c r="L21" i="1" s="1"/>
  <c r="F22" i="1"/>
  <c r="H22" i="1" s="1"/>
  <c r="J22" i="1" s="1"/>
  <c r="L22" i="1" s="1"/>
  <c r="F30" i="1"/>
  <c r="H30" i="1" s="1"/>
  <c r="J30" i="1" s="1"/>
  <c r="L30" i="1" s="1"/>
  <c r="N30" i="1" s="1"/>
  <c r="P30" i="1" s="1"/>
  <c r="R30" i="1" s="1"/>
  <c r="T30" i="1" s="1"/>
  <c r="V30" i="1" s="1"/>
  <c r="X30" i="1" s="1"/>
  <c r="F31" i="1"/>
  <c r="H31" i="1" s="1"/>
  <c r="J31" i="1" s="1"/>
  <c r="L31" i="1" s="1"/>
  <c r="N31" i="1" s="1"/>
  <c r="P31" i="1" s="1"/>
  <c r="R31" i="1" s="1"/>
  <c r="T31" i="1" s="1"/>
  <c r="V31" i="1" s="1"/>
  <c r="X31" i="1" s="1"/>
  <c r="F32" i="1"/>
  <c r="H32" i="1" s="1"/>
  <c r="J32" i="1" s="1"/>
  <c r="L32" i="1" s="1"/>
  <c r="N32" i="1" s="1"/>
  <c r="P32" i="1" s="1"/>
  <c r="R32" i="1" s="1"/>
  <c r="T32" i="1" s="1"/>
  <c r="V32" i="1" s="1"/>
  <c r="X32" i="1" s="1"/>
  <c r="H20" i="1" l="1"/>
  <c r="J20" i="1" s="1"/>
  <c r="L20" i="1" s="1"/>
  <c r="N20" i="1" s="1"/>
  <c r="V26" i="1"/>
  <c r="X26" i="1" s="1"/>
  <c r="V22" i="1"/>
  <c r="X22" i="1" s="1"/>
  <c r="N22" i="1"/>
  <c r="V18" i="1"/>
  <c r="X18" i="1" s="1"/>
  <c r="V25" i="1"/>
  <c r="X25" i="1" s="1"/>
  <c r="V28" i="1"/>
  <c r="X28" i="1" s="1"/>
  <c r="V24" i="1"/>
  <c r="X24" i="1" s="1"/>
  <c r="V20" i="1"/>
  <c r="X20" i="1" s="1"/>
  <c r="V29" i="1"/>
  <c r="X29" i="1" s="1"/>
  <c r="V21" i="1"/>
  <c r="X21" i="1" s="1"/>
  <c r="P17" i="1"/>
  <c r="R17" i="1" s="1"/>
  <c r="T17" i="1" s="1"/>
  <c r="V17" i="1" s="1"/>
  <c r="X17" i="1" s="1"/>
  <c r="V23" i="1"/>
  <c r="X23" i="1" s="1"/>
  <c r="V19" i="1"/>
  <c r="X19" i="1" s="1"/>
  <c r="N19" i="1"/>
  <c r="V27" i="1"/>
  <c r="X27" i="1" s="1"/>
  <c r="P16" i="1" l="1"/>
  <c r="R16" i="1" s="1"/>
  <c r="T16" i="1" s="1"/>
  <c r="V16" i="1" s="1"/>
  <c r="X16" i="1" s="1"/>
  <c r="C21" i="1" l="1"/>
  <c r="C23" i="1" l="1"/>
  <c r="C17" i="1" l="1"/>
  <c r="C22" i="1"/>
  <c r="C25" i="1" l="1"/>
  <c r="C24" i="1"/>
  <c r="C20" i="1"/>
  <c r="C19" i="1"/>
  <c r="C18" i="1"/>
  <c r="C16" i="1"/>
  <c r="C15" i="1"/>
  <c r="C14" i="1"/>
  <c r="C34" i="1" l="1"/>
  <c r="AT18" i="1" s="1"/>
  <c r="AQ15" i="1" l="1"/>
  <c r="AF14" i="1"/>
  <c r="D25" i="1"/>
  <c r="AD15" i="1"/>
  <c r="AR19" i="1"/>
  <c r="AN16" i="1"/>
  <c r="AL25" i="1"/>
  <c r="AH20" i="1"/>
  <c r="AH24" i="1"/>
  <c r="AP18" i="1"/>
  <c r="AB14" i="1"/>
  <c r="AG18" i="1"/>
  <c r="AT25" i="1"/>
  <c r="AM16" i="1"/>
  <c r="AI25" i="1"/>
  <c r="AL20" i="1"/>
  <c r="AC24" i="1"/>
  <c r="AM18" i="1"/>
  <c r="AE14" i="1"/>
  <c r="AB25" i="1"/>
  <c r="AB15" i="1"/>
  <c r="AQ19" i="1"/>
  <c r="AJ16" i="1"/>
  <c r="AK14" i="1"/>
  <c r="AD25" i="1"/>
  <c r="AI20" i="1"/>
  <c r="AS20" i="1"/>
  <c r="AF15" i="1"/>
  <c r="AM24" i="1"/>
  <c r="AH19" i="1"/>
  <c r="AL18" i="1"/>
  <c r="AM14" i="1"/>
  <c r="AT24" i="1"/>
  <c r="AP14" i="1"/>
  <c r="AD24" i="1"/>
  <c r="AG20" i="1"/>
  <c r="AK18" i="1"/>
  <c r="AK16" i="1"/>
  <c r="AJ20" i="1"/>
  <c r="AB24" i="1"/>
  <c r="AG16" i="1"/>
  <c r="AE20" i="1"/>
  <c r="AS24" i="1"/>
  <c r="AF16" i="1"/>
  <c r="AA25" i="1"/>
  <c r="AT19" i="1"/>
  <c r="AC16" i="1"/>
  <c r="AA15" i="1"/>
  <c r="AI16" i="1"/>
  <c r="AL19" i="1"/>
  <c r="AL14" i="1"/>
  <c r="AP15" i="1"/>
  <c r="AQ24" i="1"/>
  <c r="AD16" i="1"/>
  <c r="AN14" i="1"/>
  <c r="AO15" i="1"/>
  <c r="AF19" i="1"/>
  <c r="AL16" i="1"/>
  <c r="AC25" i="1"/>
  <c r="AM15" i="1"/>
  <c r="AA19" i="1"/>
  <c r="AQ16" i="1"/>
  <c r="AQ20" i="1"/>
  <c r="AO18" i="1"/>
  <c r="AO16" i="1"/>
  <c r="AH16" i="1"/>
  <c r="AC14" i="1"/>
  <c r="AH25" i="1"/>
  <c r="AT20" i="1"/>
  <c r="D15" i="1"/>
  <c r="AP24" i="1"/>
  <c r="AI24" i="1"/>
  <c r="AB19" i="1"/>
  <c r="D18" i="1"/>
  <c r="AF25" i="1"/>
  <c r="AE19" i="1"/>
  <c r="AO20" i="1"/>
  <c r="AR16" i="1"/>
  <c r="AC20" i="1"/>
  <c r="AG19" i="1"/>
  <c r="AG25" i="1"/>
  <c r="AL15" i="1"/>
  <c r="AN18" i="1"/>
  <c r="AG14" i="1"/>
  <c r="AT15" i="1"/>
  <c r="AA18" i="1"/>
  <c r="AH14" i="1"/>
  <c r="AJ15" i="1"/>
  <c r="AK15" i="1"/>
  <c r="AL24" i="1"/>
  <c r="AE16" i="1"/>
  <c r="AD14" i="1"/>
  <c r="AS14" i="1"/>
  <c r="AM25" i="1"/>
  <c r="AN20" i="1"/>
  <c r="AC15" i="1"/>
  <c r="AE24" i="1"/>
  <c r="AD19" i="1"/>
  <c r="AS19" i="1"/>
  <c r="AS18" i="1"/>
  <c r="AD20" i="1"/>
  <c r="AH18" i="1"/>
  <c r="AQ25" i="1"/>
  <c r="AS16" i="1"/>
  <c r="AR14" i="1"/>
  <c r="AO14" i="1"/>
  <c r="AK25" i="1"/>
  <c r="AB20" i="1"/>
  <c r="AE15" i="1"/>
  <c r="AK24" i="1"/>
  <c r="D19" i="1"/>
  <c r="AA28" i="1"/>
  <c r="AN27" i="1"/>
  <c r="AE30" i="1"/>
  <c r="AB26" i="1"/>
  <c r="AF32" i="1"/>
  <c r="AD31" i="1"/>
  <c r="AO31" i="1"/>
  <c r="AF26" i="1"/>
  <c r="AM28" i="1"/>
  <c r="AQ29" i="1"/>
  <c r="AM27" i="1"/>
  <c r="AH28" i="1"/>
  <c r="AE28" i="1"/>
  <c r="AP27" i="1"/>
  <c r="AM29" i="1"/>
  <c r="AP28" i="1"/>
  <c r="AS27" i="1"/>
  <c r="AL30" i="1"/>
  <c r="AE29" i="1"/>
  <c r="AK29" i="1"/>
  <c r="AS31" i="1"/>
  <c r="AH30" i="1"/>
  <c r="AI28" i="1"/>
  <c r="AQ31" i="1"/>
  <c r="AK26" i="1"/>
  <c r="AC30" i="1"/>
  <c r="AF31" i="1"/>
  <c r="AE27" i="1"/>
  <c r="AK27" i="1"/>
  <c r="D27" i="1"/>
  <c r="AT28" i="1"/>
  <c r="AF27" i="1"/>
  <c r="AC32" i="1"/>
  <c r="AM26" i="1"/>
  <c r="AQ26" i="1"/>
  <c r="AT26" i="1"/>
  <c r="AH26" i="1"/>
  <c r="AB30" i="1"/>
  <c r="AA29" i="1"/>
  <c r="AL31" i="1"/>
  <c r="AE26" i="1"/>
  <c r="D28" i="1"/>
  <c r="AJ28" i="1"/>
  <c r="AR31" i="1"/>
  <c r="AD28" i="1"/>
  <c r="AL27" i="1"/>
  <c r="AD32" i="1"/>
  <c r="AL32" i="1"/>
  <c r="AG32" i="1"/>
  <c r="AF30" i="1"/>
  <c r="AR32" i="1"/>
  <c r="AR26" i="1"/>
  <c r="AJ31" i="1"/>
  <c r="AR30" i="1"/>
  <c r="AN31" i="1"/>
  <c r="AB27" i="1"/>
  <c r="AT31" i="1"/>
  <c r="AH29" i="1"/>
  <c r="AP31" i="1"/>
  <c r="AC31" i="1"/>
  <c r="D30" i="1"/>
  <c r="AP30" i="1"/>
  <c r="AO29" i="1"/>
  <c r="AD29" i="1"/>
  <c r="AI26" i="1"/>
  <c r="AT32" i="1"/>
  <c r="AB28" i="1"/>
  <c r="AT29" i="1"/>
  <c r="AS26" i="1"/>
  <c r="AT27" i="1"/>
  <c r="AN32" i="1"/>
  <c r="AJ29" i="1"/>
  <c r="AL29" i="1"/>
  <c r="AI30" i="1"/>
  <c r="AN26" i="1"/>
  <c r="AK32" i="1"/>
  <c r="D31" i="1"/>
  <c r="AO30" i="1"/>
  <c r="AC29" i="1"/>
  <c r="AG29" i="1"/>
  <c r="AM32" i="1"/>
  <c r="AA30" i="1"/>
  <c r="AF28" i="1"/>
  <c r="D32" i="1"/>
  <c r="AR27" i="1"/>
  <c r="AG31" i="1"/>
  <c r="AP32" i="1"/>
  <c r="D29" i="1"/>
  <c r="AG28" i="1"/>
  <c r="AJ30" i="1"/>
  <c r="AG30" i="1"/>
  <c r="AH32" i="1"/>
  <c r="AS30" i="1"/>
  <c r="AO26" i="1"/>
  <c r="AP29" i="1"/>
  <c r="AO27" i="1"/>
  <c r="AA32" i="1"/>
  <c r="AG27" i="1"/>
  <c r="AC26" i="1"/>
  <c r="AC27" i="1"/>
  <c r="AH27" i="1"/>
  <c r="AJ32" i="1"/>
  <c r="AN28" i="1"/>
  <c r="AI32" i="1"/>
  <c r="AK28" i="1"/>
  <c r="AQ32" i="1"/>
  <c r="AM30" i="1"/>
  <c r="AA27" i="1"/>
  <c r="AS32" i="1"/>
  <c r="AR29" i="1"/>
  <c r="AE32" i="1"/>
  <c r="AI29" i="1"/>
  <c r="AA31" i="1"/>
  <c r="AB29" i="1"/>
  <c r="AB31" i="1"/>
  <c r="AN29" i="1"/>
  <c r="AJ26" i="1"/>
  <c r="AA26" i="1"/>
  <c r="AL28" i="1"/>
  <c r="AQ27" i="1"/>
  <c r="AE31" i="1"/>
  <c r="AT30" i="1"/>
  <c r="AO32" i="1"/>
  <c r="AP26" i="1"/>
  <c r="AG26" i="1"/>
  <c r="AJ27" i="1"/>
  <c r="AQ30" i="1"/>
  <c r="AN30" i="1"/>
  <c r="AR28" i="1"/>
  <c r="AD26" i="1"/>
  <c r="AH31" i="1"/>
  <c r="AB32" i="1"/>
  <c r="AI27" i="1"/>
  <c r="AC28" i="1"/>
  <c r="D26" i="1"/>
  <c r="AO28" i="1"/>
  <c r="AQ28" i="1"/>
  <c r="AF29" i="1"/>
  <c r="AM31" i="1"/>
  <c r="AS29" i="1"/>
  <c r="AI31" i="1"/>
  <c r="AK31" i="1"/>
  <c r="AS28" i="1"/>
  <c r="AD30" i="1"/>
  <c r="AK30" i="1"/>
  <c r="AD27" i="1"/>
  <c r="AL26" i="1"/>
  <c r="AO21" i="1"/>
  <c r="AQ21" i="1"/>
  <c r="AM21" i="1"/>
  <c r="AL21" i="1"/>
  <c r="AH21" i="1"/>
  <c r="AC21" i="1"/>
  <c r="AN21" i="1"/>
  <c r="AA21" i="1"/>
  <c r="D21" i="1"/>
  <c r="AG21" i="1"/>
  <c r="AF21" i="1"/>
  <c r="AJ21" i="1"/>
  <c r="AR21" i="1"/>
  <c r="AK21" i="1"/>
  <c r="AI21" i="1"/>
  <c r="AD21" i="1"/>
  <c r="AP21" i="1"/>
  <c r="AS21" i="1"/>
  <c r="AT21" i="1"/>
  <c r="AE21" i="1"/>
  <c r="AB21" i="1"/>
  <c r="AA23" i="1"/>
  <c r="AL23" i="1"/>
  <c r="AT23" i="1"/>
  <c r="AM23" i="1"/>
  <c r="AE23" i="1"/>
  <c r="AK23" i="1"/>
  <c r="AH23" i="1"/>
  <c r="AB23" i="1"/>
  <c r="AF23" i="1"/>
  <c r="AD23" i="1"/>
  <c r="AI23" i="1"/>
  <c r="AG23" i="1"/>
  <c r="D23" i="1"/>
  <c r="AR23" i="1"/>
  <c r="AP23" i="1"/>
  <c r="AN23" i="1"/>
  <c r="AQ23" i="1"/>
  <c r="AO23" i="1"/>
  <c r="AJ23" i="1"/>
  <c r="AS23" i="1"/>
  <c r="AC23" i="1"/>
  <c r="AM22" i="1"/>
  <c r="AD22" i="1"/>
  <c r="AA17" i="1"/>
  <c r="AJ17" i="1"/>
  <c r="AP17" i="1"/>
  <c r="AG17" i="1"/>
  <c r="AS17" i="1"/>
  <c r="AG22" i="1"/>
  <c r="AE22" i="1"/>
  <c r="AA22" i="1"/>
  <c r="AR22" i="1"/>
  <c r="AK22" i="1"/>
  <c r="AP22" i="1"/>
  <c r="AI17" i="1"/>
  <c r="AS22" i="1"/>
  <c r="D22" i="1"/>
  <c r="AB17" i="1"/>
  <c r="AT17" i="1"/>
  <c r="AL22" i="1"/>
  <c r="AH22" i="1"/>
  <c r="AM17" i="1"/>
  <c r="AO22" i="1"/>
  <c r="AI22" i="1"/>
  <c r="AQ17" i="1"/>
  <c r="AL17" i="1"/>
  <c r="AR17" i="1"/>
  <c r="AF17" i="1"/>
  <c r="AB22" i="1"/>
  <c r="AN17" i="1"/>
  <c r="D17" i="1"/>
  <c r="AN22" i="1"/>
  <c r="AE17" i="1"/>
  <c r="AO17" i="1"/>
  <c r="AT22" i="1"/>
  <c r="AJ22" i="1"/>
  <c r="AK17" i="1"/>
  <c r="AQ22" i="1"/>
  <c r="AF22" i="1"/>
  <c r="AH17" i="1"/>
  <c r="AD17" i="1"/>
  <c r="AC22" i="1"/>
  <c r="AC17" i="1"/>
  <c r="AJ25" i="1"/>
  <c r="AR20" i="1"/>
  <c r="AF20" i="1"/>
  <c r="AN15" i="1"/>
  <c r="AR15" i="1"/>
  <c r="AJ24" i="1"/>
  <c r="D24" i="1"/>
  <c r="AJ19" i="1"/>
  <c r="AE18" i="1"/>
  <c r="AB18" i="1"/>
  <c r="AT16" i="1"/>
  <c r="AA14" i="1"/>
  <c r="AP25" i="1"/>
  <c r="AN25" i="1"/>
  <c r="AP20" i="1"/>
  <c r="AA20" i="1"/>
  <c r="AS15" i="1"/>
  <c r="AF24" i="1"/>
  <c r="AN24" i="1"/>
  <c r="AI19" i="1"/>
  <c r="AM19" i="1"/>
  <c r="AQ18" i="1"/>
  <c r="AJ18" i="1"/>
  <c r="AN19" i="1"/>
  <c r="AI18" i="1"/>
  <c r="D16" i="1"/>
  <c r="D14" i="1"/>
  <c r="AR25" i="1"/>
  <c r="AK20" i="1"/>
  <c r="AI15" i="1"/>
  <c r="AA24" i="1"/>
  <c r="AG24" i="1"/>
  <c r="AK19" i="1"/>
  <c r="AO19" i="1"/>
  <c r="AF18" i="1"/>
  <c r="AD18" i="1"/>
  <c r="AQ14" i="1"/>
  <c r="AA16" i="1"/>
  <c r="AT14" i="1"/>
  <c r="AO25" i="1"/>
  <c r="AM20" i="1"/>
  <c r="AB16" i="1"/>
  <c r="AP16" i="1"/>
  <c r="AJ14" i="1"/>
  <c r="AI14" i="1"/>
  <c r="AS25" i="1"/>
  <c r="AE25" i="1"/>
  <c r="D20" i="1"/>
  <c r="AG15" i="1"/>
  <c r="AH15" i="1"/>
  <c r="AR24" i="1"/>
  <c r="AO24" i="1"/>
  <c r="AC19" i="1"/>
  <c r="AP19" i="1"/>
  <c r="AR18" i="1"/>
  <c r="AC18" i="1"/>
  <c r="AB34" i="1" l="1"/>
  <c r="AB35" i="1" s="1"/>
  <c r="E36" i="1" s="1"/>
  <c r="AK34" i="1"/>
  <c r="AK35" i="1" s="1"/>
  <c r="O34" i="1" s="1"/>
  <c r="O35" i="1" s="1"/>
  <c r="AS34" i="1"/>
  <c r="AS35" i="1" s="1"/>
  <c r="W34" i="1" s="1"/>
  <c r="W35" i="1" s="1"/>
  <c r="AN34" i="1"/>
  <c r="AN35" i="1" s="1"/>
  <c r="D34" i="1"/>
  <c r="AM34" i="1"/>
  <c r="AM35" i="1" s="1"/>
  <c r="Q34" i="1" s="1"/>
  <c r="Q35" i="1" s="1"/>
  <c r="AH34" i="1"/>
  <c r="AH35" i="1" s="1"/>
  <c r="AR34" i="1"/>
  <c r="AR35" i="1" s="1"/>
  <c r="AE34" i="1"/>
  <c r="AE35" i="1" s="1"/>
  <c r="I34" i="1" s="1"/>
  <c r="I35" i="1" s="1"/>
  <c r="AG34" i="1"/>
  <c r="AG35" i="1" s="1"/>
  <c r="K34" i="1" s="1"/>
  <c r="K35" i="1" s="1"/>
  <c r="AC34" i="1"/>
  <c r="AC35" i="1" s="1"/>
  <c r="G34" i="1" s="1"/>
  <c r="G35" i="1" s="1"/>
  <c r="AL34" i="1"/>
  <c r="AL35" i="1" s="1"/>
  <c r="AO34" i="1"/>
  <c r="AO35" i="1" s="1"/>
  <c r="S34" i="1" s="1"/>
  <c r="S35" i="1" s="1"/>
  <c r="AD34" i="1"/>
  <c r="AD35" i="1" s="1"/>
  <c r="AF34" i="1"/>
  <c r="AF35" i="1" s="1"/>
  <c r="AP34" i="1"/>
  <c r="AP35" i="1" s="1"/>
  <c r="E37" i="1"/>
  <c r="AT34" i="1"/>
  <c r="AT35" i="1" s="1"/>
  <c r="AQ34" i="1"/>
  <c r="AQ35" i="1" s="1"/>
  <c r="U34" i="1" s="1"/>
  <c r="U35" i="1" s="1"/>
  <c r="AI34" i="1"/>
  <c r="AI35" i="1" s="1"/>
  <c r="M34" i="1" s="1"/>
  <c r="M35" i="1" s="1"/>
  <c r="AJ34" i="1"/>
  <c r="AJ35" i="1" s="1"/>
  <c r="AA34" i="1"/>
  <c r="AA35" i="1" s="1"/>
  <c r="E34" i="1" s="1"/>
  <c r="E35" i="1" s="1"/>
  <c r="G36" i="1" l="1"/>
  <c r="G37" i="1" s="1"/>
  <c r="I36" i="1" l="1"/>
  <c r="I37" i="1" s="1"/>
  <c r="K36" i="1" l="1"/>
  <c r="K37" i="1" s="1"/>
  <c r="M36" i="1" l="1"/>
  <c r="O36" i="1" s="1"/>
  <c r="M37" i="1" l="1"/>
  <c r="O37" i="1"/>
  <c r="Q36" i="1"/>
  <c r="Q37" i="1" l="1"/>
  <c r="S36" i="1"/>
  <c r="S37" i="1" l="1"/>
  <c r="U36" i="1"/>
  <c r="U37" i="1" l="1"/>
  <c r="W36" i="1"/>
  <c r="W37" i="1" s="1"/>
</calcChain>
</file>

<file path=xl/sharedStrings.xml><?xml version="1.0" encoding="utf-8"?>
<sst xmlns="http://schemas.openxmlformats.org/spreadsheetml/2006/main" count="95" uniqueCount="59">
  <si>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</si>
  <si>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</si>
  <si>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</si>
  <si>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</si>
  <si>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</si>
  <si>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</si>
  <si>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</si>
  <si>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</si>
  <si>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</si>
  <si>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</si>
  <si>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</si>
  <si>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</si>
  <si>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</si>
  <si>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</si>
  <si>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</si>
  <si>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</si>
  <si>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</si>
  <si>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</si>
  <si>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</si>
  <si>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</si>
  <si>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</si>
  <si>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</si>
  <si>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</si>
  <si>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</si>
  <si>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</si>
  <si>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</si>
  <si>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</si>
  <si>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</si>
  <si>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</si>
  <si>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</si>
  <si>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</si>
  <si>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</si>
  <si>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</si>
  <si>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</si>
  <si>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</si>
  <si>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</si>
  <si>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INSTALAÇÕES HIDROSSANITÁRIAS</t>
  </si>
  <si>
    <t>LIMPEZA FINAL DA OBRA</t>
  </si>
  <si>
    <t>________________________________________</t>
  </si>
  <si>
    <t>Clarice Vanete Tumelero Niedermaier</t>
  </si>
  <si>
    <t>Engenheira Civil – CREA/SC 139652-1</t>
  </si>
  <si>
    <t>AMERIOS (Associação dos Municípios do Entre Rios)</t>
  </si>
  <si>
    <t xml:space="preserve">                    SERVIÇOS A EXECUTAR (%)</t>
  </si>
  <si>
    <t>CUNHATAÍ / SC</t>
  </si>
  <si>
    <t xml:space="preserve">IMPERMEABILIZAÇÃO </t>
  </si>
  <si>
    <t>CERCAMENTO</t>
  </si>
  <si>
    <r>
      <rPr>
        <b/>
        <sz val="11"/>
        <color theme="1"/>
        <rFont val="Calibri"/>
        <family val="2"/>
        <scheme val="minor"/>
      </rPr>
      <t>ÁREA</t>
    </r>
    <r>
      <rPr>
        <sz val="11"/>
        <color theme="1"/>
        <rFont val="Calibri"/>
        <family val="2"/>
        <scheme val="minor"/>
      </rPr>
      <t xml:space="preserve">: </t>
    </r>
  </si>
  <si>
    <t>450,00 m²</t>
  </si>
  <si>
    <t>PAVILHÃO INDUSTRIAL</t>
  </si>
  <si>
    <t>SERVIÇOS INICIAIS / ABRIGO DE MATERIAIS</t>
  </si>
  <si>
    <t>PISO GERAL</t>
  </si>
  <si>
    <t>ALVENARIA / REVESTIMENTOS</t>
  </si>
  <si>
    <t>ESQUADRIAS</t>
  </si>
  <si>
    <t>COBERTURA / CAPTAÇAÕ DAS ÁGUAS PLUVIAIS / FORRO EM PVC</t>
  </si>
  <si>
    <t>ESTRUTURAL</t>
  </si>
  <si>
    <t>INSTALAÇÕES ELÉTRICAS e ELÉTRICAS PREVENTIVAS</t>
  </si>
  <si>
    <t>SISTEMAS PREVENTIVOS CONTRA INCÊNDIO - PARTE CIVIL</t>
  </si>
  <si>
    <t>MARGENS DA SC 160 (fundos), S/N - ÁREA INDUSTRIAL</t>
  </si>
  <si>
    <t>Maravilha, maio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</si>
</sst>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&quot;R$&quot;\ #,##0.00;\-0.00;;@"/>
    <numFmt numFmtId="169" formatCode="0.00%;\-0.00;;@"/>
    <numFmt numFmtId="170" formatCode="0.00\ &quot;%&quot;;\-0.00;;@"/>
    <numFmt numFmtId="171" formatCode="&quot; R$&quot;\ 0.00;\-0.00;;@"/>
    <numFmt numFmtId="172" formatCode="&quot; R$&quot;\ ###,###.00;\-0.00;;@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18"/>
      <name val="Arial Narrow"/>
      <family val="2"/>
    </font>
    <font>
      <b/>
      <sz val="10"/>
      <name val="Arial Narrow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sz val="10"/>
      <name val="Calibri Light"/>
      <family val="2"/>
    </font>
    <font>
      <sz val="12"/>
      <name val="Calibri Light"/>
      <family val="2"/>
    </font>
    <font>
      <sz val="11"/>
      <color theme="1"/>
      <name val="Calibri Light"/>
      <family val="2"/>
    </font>
    <font>
      <u/>
      <sz val="11"/>
      <color theme="1"/>
      <name val="Calibri Light"/>
      <family val="2"/>
    </font>
    <font>
      <b/>
      <sz val="12"/>
      <name val="Calibri Light"/>
      <family val="2"/>
    </font>
    <font>
      <b/>
      <i/>
      <sz val="12"/>
      <name val="Calibri Light"/>
      <family val="2"/>
    </font>
    <font>
      <b/>
      <sz val="1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0" borderId="0"/>
  </cellStyleXfs>
  <cellXfs count="104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/>
    <xf numFmtId="0" fontId="0" fillId="0" borderId="16" xfId="0" applyBorder="1"/>
    <xf numFmtId="0" fontId="0" fillId="0" borderId="25" xfId="0" applyBorder="1"/>
    <xf numFmtId="0" fontId="0" fillId="0" borderId="28" xfId="0" applyBorder="1"/>
    <xf numFmtId="0" fontId="0" fillId="0" borderId="17" xfId="0" applyBorder="1"/>
    <xf numFmtId="0" fontId="0" fillId="0" borderId="9" xfId="0" applyBorder="1"/>
    <xf numFmtId="167" fontId="4" fillId="0" borderId="20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6" fillId="0" borderId="0" xfId="1"/>
    <xf numFmtId="0" fontId="7" fillId="0" borderId="0" xfId="1" applyFont="1"/>
    <xf numFmtId="0" fontId="8" fillId="0" borderId="0" xfId="1" applyFont="1"/>
    <xf numFmtId="0" fontId="10" fillId="0" borderId="0" xfId="0" applyFont="1"/>
    <xf numFmtId="0" fontId="9" fillId="0" borderId="0" xfId="1" applyFont="1"/>
    <xf numFmtId="44" fontId="12" fillId="0" borderId="0" xfId="1" applyNumberFormat="1" applyFont="1"/>
    <xf numFmtId="0" fontId="2" fillId="0" borderId="0" xfId="0" applyFont="1"/>
    <xf numFmtId="164" fontId="5" fillId="2" borderId="33" xfId="0" applyNumberFormat="1" applyFont="1" applyFill="1" applyBorder="1" applyAlignment="1">
      <alignment horizontal="center" vertical="center"/>
    </xf>
    <xf numFmtId="10" fontId="5" fillId="2" borderId="3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14" fillId="3" borderId="12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/>
    </xf>
    <xf numFmtId="0" fontId="14" fillId="3" borderId="13" xfId="0" applyFont="1" applyFill="1" applyBorder="1"/>
    <xf numFmtId="0" fontId="14" fillId="3" borderId="14" xfId="0" applyFont="1" applyFill="1" applyBorder="1"/>
    <xf numFmtId="0" fontId="13" fillId="3" borderId="27" xfId="0" applyFont="1" applyFill="1" applyBorder="1" applyAlignment="1">
      <alignment horizontal="center" wrapText="1"/>
    </xf>
    <xf numFmtId="0" fontId="13" fillId="3" borderId="26" xfId="0" applyFont="1" applyFill="1" applyBorder="1" applyAlignment="1">
      <alignment horizontal="center" wrapText="1"/>
    </xf>
    <xf numFmtId="0" fontId="13" fillId="3" borderId="27" xfId="0" applyFont="1" applyFill="1" applyBorder="1" applyAlignment="1">
      <alignment horizontal="center"/>
    </xf>
    <xf numFmtId="0" fontId="13" fillId="3" borderId="26" xfId="0" applyFont="1" applyFill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30" xfId="0" applyFont="1" applyBorder="1"/>
    <xf numFmtId="44" fontId="13" fillId="0" borderId="21" xfId="0" applyNumberFormat="1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167" fontId="13" fillId="0" borderId="3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169" fontId="13" fillId="0" borderId="18" xfId="0" applyNumberFormat="1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 vertical="center"/>
    </xf>
    <xf numFmtId="167" fontId="13" fillId="0" borderId="20" xfId="0" applyNumberFormat="1" applyFont="1" applyBorder="1" applyAlignment="1">
      <alignment horizontal="center" vertical="center"/>
    </xf>
    <xf numFmtId="2" fontId="13" fillId="0" borderId="19" xfId="0" applyNumberFormat="1" applyFont="1" applyBorder="1" applyAlignment="1">
      <alignment horizontal="center" vertical="center"/>
    </xf>
    <xf numFmtId="0" fontId="13" fillId="0" borderId="21" xfId="0" applyFont="1" applyBorder="1"/>
    <xf numFmtId="168" fontId="13" fillId="0" borderId="2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6" xfId="0" applyFont="1" applyBorder="1"/>
    <xf numFmtId="168" fontId="13" fillId="0" borderId="6" xfId="0" applyNumberFormat="1" applyFont="1" applyBorder="1" applyAlignment="1">
      <alignment horizontal="center" vertical="center"/>
    </xf>
    <xf numFmtId="169" fontId="13" fillId="0" borderId="36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7" fontId="13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0" xfId="1" applyFont="1"/>
    <xf numFmtId="0" fontId="16" fillId="0" borderId="0" xfId="1" applyFont="1"/>
    <xf numFmtId="0" fontId="17" fillId="0" borderId="0" xfId="0" applyFont="1"/>
    <xf numFmtId="0" fontId="18" fillId="0" borderId="0" xfId="0" applyFont="1"/>
    <xf numFmtId="0" fontId="16" fillId="0" borderId="0" xfId="0" applyFont="1" applyAlignment="1">
      <alignment vertical="center"/>
    </xf>
    <xf numFmtId="10" fontId="19" fillId="0" borderId="0" xfId="0" applyNumberFormat="1" applyFont="1"/>
    <xf numFmtId="0" fontId="20" fillId="0" borderId="0" xfId="0" applyFont="1" applyAlignment="1">
      <alignment vertical="center"/>
    </xf>
    <xf numFmtId="10" fontId="20" fillId="0" borderId="0" xfId="0" applyNumberFormat="1" applyFont="1"/>
    <xf numFmtId="0" fontId="21" fillId="0" borderId="0" xfId="1" applyFont="1"/>
    <xf numFmtId="171" fontId="5" fillId="0" borderId="32" xfId="0" applyNumberFormat="1" applyFont="1" applyBorder="1" applyAlignment="1">
      <alignment horizontal="center" vertical="center"/>
    </xf>
    <xf numFmtId="171" fontId="5" fillId="0" borderId="30" xfId="0" applyNumberFormat="1" applyFont="1" applyBorder="1" applyAlignment="1">
      <alignment horizontal="center" vertical="center"/>
    </xf>
    <xf numFmtId="4" fontId="12" fillId="1" borderId="23" xfId="5" applyNumberFormat="1" applyFont="1" applyFill="1" applyBorder="1" applyAlignment="1" applyProtection="1">
      <alignment vertical="center"/>
      <protection hidden="1"/>
    </xf>
    <xf numFmtId="4" fontId="12" fillId="1" borderId="13" xfId="0" applyNumberFormat="1" applyFont="1" applyFill="1" applyBorder="1" applyAlignment="1" applyProtection="1">
      <alignment vertical="center"/>
      <protection hidden="1"/>
    </xf>
    <xf numFmtId="172" fontId="5" fillId="0" borderId="35" xfId="0" applyNumberFormat="1" applyFont="1" applyBorder="1" applyAlignment="1">
      <alignment horizontal="center" vertical="center"/>
    </xf>
    <xf numFmtId="170" fontId="5" fillId="0" borderId="18" xfId="0" applyNumberFormat="1" applyFont="1" applyBorder="1" applyAlignment="1">
      <alignment horizontal="center" vertical="center"/>
    </xf>
    <xf numFmtId="170" fontId="5" fillId="0" borderId="32" xfId="0" applyNumberFormat="1" applyFont="1" applyBorder="1" applyAlignment="1">
      <alignment horizontal="center" vertical="center"/>
    </xf>
    <xf numFmtId="170" fontId="5" fillId="0" borderId="31" xfId="0" applyNumberFormat="1" applyFont="1" applyBorder="1" applyAlignment="1">
      <alignment horizontal="center" vertical="center"/>
    </xf>
    <xf numFmtId="172" fontId="5" fillId="0" borderId="5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170" fontId="4" fillId="0" borderId="30" xfId="0" applyNumberFormat="1" applyFont="1" applyBorder="1" applyAlignment="1">
      <alignment horizontal="center" vertical="center"/>
    </xf>
    <xf numFmtId="172" fontId="4" fillId="0" borderId="30" xfId="0" applyNumberFormat="1" applyFont="1" applyBorder="1" applyAlignment="1">
      <alignment horizontal="center" vertical="center"/>
    </xf>
    <xf numFmtId="172" fontId="4" fillId="0" borderId="20" xfId="0" applyNumberFormat="1" applyFont="1" applyBorder="1" applyAlignment="1">
      <alignment horizontal="center" vertical="center"/>
    </xf>
    <xf numFmtId="171" fontId="4" fillId="0" borderId="32" xfId="0" applyNumberFormat="1" applyFont="1" applyBorder="1" applyAlignment="1">
      <alignment horizontal="center" vertical="center"/>
    </xf>
    <xf numFmtId="171" fontId="4" fillId="0" borderId="30" xfId="0" applyNumberFormat="1" applyFont="1" applyBorder="1" applyAlignment="1">
      <alignment horizontal="center" vertical="center"/>
    </xf>
    <xf numFmtId="170" fontId="4" fillId="0" borderId="33" xfId="0" applyNumberFormat="1" applyFont="1" applyBorder="1" applyAlignment="1">
      <alignment horizontal="center" vertical="center"/>
    </xf>
    <xf numFmtId="170" fontId="4" fillId="0" borderId="3" xfId="0" applyNumberFormat="1" applyFont="1" applyBorder="1" applyAlignment="1">
      <alignment horizontal="center" vertical="center"/>
    </xf>
    <xf numFmtId="170" fontId="5" fillId="0" borderId="34" xfId="0" applyNumberFormat="1" applyFont="1" applyBorder="1" applyAlignment="1">
      <alignment horizontal="center" vertical="center"/>
    </xf>
    <xf numFmtId="170" fontId="4" fillId="0" borderId="32" xfId="0" applyNumberFormat="1" applyFont="1" applyBorder="1" applyAlignment="1">
      <alignment horizontal="center" vertical="center"/>
    </xf>
    <xf numFmtId="170" fontId="5" fillId="0" borderId="3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4" fillId="3" borderId="12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A:\ENGENHARIA2\PROJETOS\2024\CUNHATA&#205;\1-PROJETO%20PAVILH&#195;O%20INDUSTRIAL%20450m&#178;\1-PROJETO%20EXECUTIVO\OC.xlsm" TargetMode="External"/><Relationship Id="rId1" Type="http://schemas.openxmlformats.org/officeDocument/2006/relationships/externalLinkPath" Target="O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ágina 1"/>
      <sheetName val="Página 2"/>
    </sheetNames>
    <sheetDataSet>
      <sheetData sheetId="0">
        <row r="21">
          <cell r="J21">
            <v>8182.96</v>
          </cell>
        </row>
        <row r="34">
          <cell r="J34">
            <v>69540.740000000005</v>
          </cell>
        </row>
        <row r="43">
          <cell r="J43">
            <v>22073.98</v>
          </cell>
        </row>
        <row r="48">
          <cell r="J48">
            <v>4760.34</v>
          </cell>
        </row>
        <row r="61">
          <cell r="J61">
            <v>31521.73</v>
          </cell>
        </row>
        <row r="72">
          <cell r="J72">
            <v>20599.259999999998</v>
          </cell>
        </row>
        <row r="131">
          <cell r="J131">
            <v>17200.45</v>
          </cell>
        </row>
        <row r="144">
          <cell r="J144">
            <v>56935.519999999997</v>
          </cell>
        </row>
        <row r="155">
          <cell r="J155">
            <v>307251.53999999998</v>
          </cell>
        </row>
        <row r="162">
          <cell r="J162">
            <v>43940.54</v>
          </cell>
        </row>
        <row r="169">
          <cell r="J169">
            <v>660.98</v>
          </cell>
        </row>
        <row r="173">
          <cell r="J173">
            <v>198.16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50"/>
  <sheetViews>
    <sheetView tabSelected="1" zoomScale="115" zoomScaleNormal="115" zoomScalePageLayoutView="85" workbookViewId="0">
      <selection activeCell="C23" sqref="C23"/>
    </sheetView>
  </sheetViews>
  <sheetFormatPr defaultRowHeight="15" x14ac:dyDescent="0.25"/>
  <cols>
    <col min="1" max="1" width="11.7109375" customWidth="1"/>
    <col min="2" max="2" width="61.7109375" customWidth="1"/>
    <col min="3" max="3" width="12.42578125" customWidth="1"/>
    <col min="4" max="4" width="7.5703125" customWidth="1"/>
    <col min="5" max="5" width="6.7109375" customWidth="1"/>
    <col min="6" max="26" width="6.5703125" customWidth="1"/>
  </cols>
  <sheetData>
    <row r="1" spans="1:46" ht="18.7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3"/>
      <c r="V1" s="23"/>
      <c r="W1" s="23"/>
      <c r="X1" s="23"/>
      <c r="Y1" s="4"/>
      <c r="Z1" s="4"/>
    </row>
    <row r="2" spans="1:46" ht="5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3"/>
      <c r="V2" s="23"/>
      <c r="W2" s="23"/>
      <c r="X2" s="23"/>
      <c r="Y2" s="4"/>
      <c r="Z2" s="4"/>
    </row>
    <row r="3" spans="1:46" x14ac:dyDescent="0.25">
      <c r="A3" t="s">
        <v>35</v>
      </c>
      <c r="B3" t="s">
        <v>48</v>
      </c>
    </row>
    <row r="4" spans="1:46" ht="5.25" customHeight="1" x14ac:dyDescent="0.25"/>
    <row r="5" spans="1:46" ht="13.5" customHeight="1" x14ac:dyDescent="0.25">
      <c r="A5" t="s">
        <v>46</v>
      </c>
      <c r="B5" t="s">
        <v>47</v>
      </c>
    </row>
    <row r="6" spans="1:46" ht="5.25" customHeight="1" x14ac:dyDescent="0.25"/>
    <row r="7" spans="1:46" x14ac:dyDescent="0.25">
      <c r="A7" s="27" t="s">
        <v>33</v>
      </c>
      <c r="B7" t="s">
        <v>57</v>
      </c>
    </row>
    <row r="8" spans="1:46" ht="4.5" customHeight="1" x14ac:dyDescent="0.25"/>
    <row r="9" spans="1:46" ht="19.5" customHeight="1" x14ac:dyDescent="0.25">
      <c r="A9" s="27" t="s">
        <v>34</v>
      </c>
      <c r="B9" t="s">
        <v>43</v>
      </c>
    </row>
    <row r="10" spans="1:46" ht="3.75" customHeight="1" thickBot="1" x14ac:dyDescent="0.3"/>
    <row r="11" spans="1:46" ht="15.75" customHeight="1" thickBot="1" x14ac:dyDescent="0.3">
      <c r="A11" s="101" t="s">
        <v>1</v>
      </c>
      <c r="B11" s="101" t="s">
        <v>2</v>
      </c>
      <c r="C11" s="101" t="s">
        <v>3</v>
      </c>
      <c r="D11" s="101" t="s">
        <v>4</v>
      </c>
      <c r="E11" s="28" t="s">
        <v>42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30"/>
      <c r="U11" s="31"/>
      <c r="V11" s="31"/>
      <c r="W11" s="31"/>
      <c r="X11" s="32"/>
      <c r="Y11" s="2"/>
      <c r="Z11" s="3"/>
    </row>
    <row r="12" spans="1:46" ht="15.75" customHeight="1" thickBot="1" x14ac:dyDescent="0.3">
      <c r="A12" s="102"/>
      <c r="B12" s="102"/>
      <c r="C12" s="102"/>
      <c r="D12" s="102"/>
      <c r="E12" s="99" t="s">
        <v>5</v>
      </c>
      <c r="F12" s="100"/>
      <c r="G12" s="99" t="s">
        <v>6</v>
      </c>
      <c r="H12" s="100"/>
      <c r="I12" s="99" t="s">
        <v>7</v>
      </c>
      <c r="J12" s="100"/>
      <c r="K12" s="99" t="s">
        <v>8</v>
      </c>
      <c r="L12" s="100"/>
      <c r="M12" s="99" t="s">
        <v>9</v>
      </c>
      <c r="N12" s="100"/>
      <c r="O12" s="99" t="s">
        <v>10</v>
      </c>
      <c r="P12" s="100"/>
      <c r="Q12" s="99" t="s">
        <v>11</v>
      </c>
      <c r="R12" s="100"/>
      <c r="S12" s="92" t="s">
        <v>12</v>
      </c>
      <c r="T12" s="93"/>
      <c r="U12" s="94" t="s">
        <v>13</v>
      </c>
      <c r="V12" s="95"/>
      <c r="W12" s="94" t="s">
        <v>26</v>
      </c>
      <c r="X12" s="95"/>
      <c r="Y12" s="5"/>
      <c r="Z12" s="5"/>
      <c r="AA12" s="90" t="s">
        <v>15</v>
      </c>
      <c r="AB12" s="96"/>
      <c r="AC12" s="90" t="s">
        <v>16</v>
      </c>
      <c r="AD12" s="91"/>
      <c r="AE12" s="90" t="s">
        <v>17</v>
      </c>
      <c r="AF12" s="91"/>
      <c r="AG12" s="90" t="s">
        <v>18</v>
      </c>
      <c r="AH12" s="91"/>
      <c r="AI12" s="90" t="s">
        <v>19</v>
      </c>
      <c r="AJ12" s="91"/>
      <c r="AK12" s="90" t="s">
        <v>20</v>
      </c>
      <c r="AL12" s="91"/>
      <c r="AM12" s="90" t="s">
        <v>21</v>
      </c>
      <c r="AN12" s="91"/>
      <c r="AO12" s="90" t="s">
        <v>22</v>
      </c>
      <c r="AP12" s="91"/>
      <c r="AQ12" s="90" t="s">
        <v>23</v>
      </c>
      <c r="AR12" s="91"/>
      <c r="AS12" s="90" t="s">
        <v>24</v>
      </c>
      <c r="AT12" s="91"/>
    </row>
    <row r="13" spans="1:46" ht="15.75" thickBot="1" x14ac:dyDescent="0.3">
      <c r="A13" s="103"/>
      <c r="B13" s="103"/>
      <c r="C13" s="103"/>
      <c r="D13" s="103"/>
      <c r="E13" s="33" t="s">
        <v>14</v>
      </c>
      <c r="F13" s="34" t="s">
        <v>25</v>
      </c>
      <c r="G13" s="33" t="s">
        <v>14</v>
      </c>
      <c r="H13" s="34" t="s">
        <v>25</v>
      </c>
      <c r="I13" s="33" t="s">
        <v>14</v>
      </c>
      <c r="J13" s="34" t="s">
        <v>25</v>
      </c>
      <c r="K13" s="33" t="s">
        <v>14</v>
      </c>
      <c r="L13" s="34" t="s">
        <v>25</v>
      </c>
      <c r="M13" s="33" t="s">
        <v>14</v>
      </c>
      <c r="N13" s="34" t="s">
        <v>25</v>
      </c>
      <c r="O13" s="33" t="s">
        <v>14</v>
      </c>
      <c r="P13" s="34" t="s">
        <v>25</v>
      </c>
      <c r="Q13" s="33" t="s">
        <v>14</v>
      </c>
      <c r="R13" s="34" t="s">
        <v>25</v>
      </c>
      <c r="S13" s="35" t="s">
        <v>14</v>
      </c>
      <c r="T13" s="36" t="s">
        <v>25</v>
      </c>
      <c r="U13" s="35" t="s">
        <v>14</v>
      </c>
      <c r="V13" s="36" t="s">
        <v>25</v>
      </c>
      <c r="W13" s="35" t="s">
        <v>14</v>
      </c>
      <c r="X13" s="36" t="s">
        <v>25</v>
      </c>
      <c r="Y13" s="6"/>
      <c r="Z13" s="6"/>
      <c r="AA13" s="16" t="s">
        <v>27</v>
      </c>
      <c r="AB13" s="1" t="s">
        <v>28</v>
      </c>
      <c r="AC13" s="7" t="s">
        <v>27</v>
      </c>
      <c r="AD13" s="8" t="s">
        <v>28</v>
      </c>
      <c r="AE13" s="7" t="s">
        <v>27</v>
      </c>
      <c r="AF13" s="8" t="s">
        <v>28</v>
      </c>
      <c r="AG13" s="7" t="s">
        <v>27</v>
      </c>
      <c r="AH13" s="8" t="s">
        <v>28</v>
      </c>
      <c r="AI13" s="7" t="s">
        <v>27</v>
      </c>
      <c r="AJ13" s="8" t="s">
        <v>28</v>
      </c>
      <c r="AK13" s="7" t="s">
        <v>27</v>
      </c>
      <c r="AL13" s="8" t="s">
        <v>28</v>
      </c>
      <c r="AM13" s="7" t="s">
        <v>27</v>
      </c>
      <c r="AN13" s="8" t="s">
        <v>28</v>
      </c>
      <c r="AO13" s="7" t="s">
        <v>27</v>
      </c>
      <c r="AP13" s="8" t="s">
        <v>28</v>
      </c>
      <c r="AQ13" s="7" t="s">
        <v>27</v>
      </c>
      <c r="AR13" s="8" t="s">
        <v>28</v>
      </c>
      <c r="AS13" s="7" t="s">
        <v>27</v>
      </c>
      <c r="AT13" s="8" t="s">
        <v>28</v>
      </c>
    </row>
    <row r="14" spans="1:46" x14ac:dyDescent="0.25">
      <c r="A14" s="37">
        <v>1</v>
      </c>
      <c r="B14" s="38" t="s">
        <v>49</v>
      </c>
      <c r="C14" s="39">
        <f>'[1]Página 1'!$J$21</f>
        <v>8182.96</v>
      </c>
      <c r="D14" s="40">
        <f t="shared" ref="D14:D32" si="0">C14/$C$34</f>
        <v>1.4039173999109915E-2</v>
      </c>
      <c r="E14" s="41">
        <v>100</v>
      </c>
      <c r="F14" s="42">
        <f t="shared" ref="F14:F32" si="1">E14</f>
        <v>100</v>
      </c>
      <c r="G14" s="41">
        <v>0</v>
      </c>
      <c r="H14" s="42">
        <f>IF((F14=100),0,G14+F14)</f>
        <v>0</v>
      </c>
      <c r="I14" s="41"/>
      <c r="J14" s="42">
        <f>IF((H14=100),0,I14+H14)</f>
        <v>0</v>
      </c>
      <c r="K14" s="41"/>
      <c r="L14" s="42">
        <f>IF((J14=100),0,K14+J14)</f>
        <v>0</v>
      </c>
      <c r="M14" s="41"/>
      <c r="N14" s="42">
        <f>IF((L14=100),0,M14+L14)</f>
        <v>0</v>
      </c>
      <c r="O14" s="41"/>
      <c r="P14" s="42">
        <f>IF((N14=100),0,O14+N14)</f>
        <v>0</v>
      </c>
      <c r="Q14" s="41"/>
      <c r="R14" s="42">
        <f>IF((P14=100),0,Q14+P14)</f>
        <v>0</v>
      </c>
      <c r="S14" s="41"/>
      <c r="T14" s="42">
        <f>IF((R14=100),0,S14+R14)</f>
        <v>0</v>
      </c>
      <c r="U14" s="41"/>
      <c r="V14" s="42">
        <f>IF((T14=100),0,U14+T14)</f>
        <v>0</v>
      </c>
      <c r="W14" s="41"/>
      <c r="X14" s="42">
        <f>IF((V14=100),0,W14+V14)</f>
        <v>0</v>
      </c>
      <c r="Y14" s="3"/>
      <c r="Z14" s="3"/>
      <c r="AA14" s="9">
        <f t="shared" ref="AA14:AA32" si="2">(((E14/100)*C14)/$C$34)</f>
        <v>1.4039173999109915E-2</v>
      </c>
      <c r="AB14" s="10">
        <f t="shared" ref="AB14:AB32" si="3">(((F14/100)*C14)/$C$34)</f>
        <v>1.4039173999109915E-2</v>
      </c>
      <c r="AC14" s="9">
        <f t="shared" ref="AC14:AC32" si="4">(((G14/100)*C14)/$C$34)</f>
        <v>0</v>
      </c>
      <c r="AD14" s="10">
        <f t="shared" ref="AD14:AD32" si="5">(((H14/100)*C14)/$C$34)</f>
        <v>0</v>
      </c>
      <c r="AE14" s="9">
        <f t="shared" ref="AE14:AE32" si="6">(((I14/100)*C14)/$C$34)</f>
        <v>0</v>
      </c>
      <c r="AF14" s="10">
        <f t="shared" ref="AF14:AF32" si="7">(((J14/100)*C14)/$C$34)</f>
        <v>0</v>
      </c>
      <c r="AG14" s="9">
        <f t="shared" ref="AG14:AG32" si="8">(((K14/100)*C14)/$C$34)</f>
        <v>0</v>
      </c>
      <c r="AH14" s="10">
        <f t="shared" ref="AH14:AH32" si="9">(((L14/100)*C14)/$C$34)</f>
        <v>0</v>
      </c>
      <c r="AI14" s="9">
        <f t="shared" ref="AI14:AI32" si="10">(((M14/100)*C14)/$C$34)</f>
        <v>0</v>
      </c>
      <c r="AJ14" s="10">
        <f t="shared" ref="AJ14:AJ32" si="11">(((N14/100)*C14)/$C$34)</f>
        <v>0</v>
      </c>
      <c r="AK14" s="9">
        <f t="shared" ref="AK14:AK32" si="12">(((O14/100)*C14)/$C$34)</f>
        <v>0</v>
      </c>
      <c r="AL14" s="10">
        <f t="shared" ref="AL14:AL32" si="13">(((P14/100)*C14)/$C$34)</f>
        <v>0</v>
      </c>
      <c r="AM14" s="9">
        <f t="shared" ref="AM14:AM32" si="14">(((Q14/100)*C14)/$C$34)</f>
        <v>0</v>
      </c>
      <c r="AN14" s="10">
        <f t="shared" ref="AN14:AN32" si="15">(((R14/100)*C14)/$C$34)</f>
        <v>0</v>
      </c>
      <c r="AO14" s="9">
        <f t="shared" ref="AO14:AO32" si="16">(((S14/100)*C14)/$C$34)</f>
        <v>0</v>
      </c>
      <c r="AP14" s="10">
        <f t="shared" ref="AP14:AP32" si="17">(((T14/100)*C14)/$C$34)</f>
        <v>0</v>
      </c>
      <c r="AQ14" s="9">
        <f t="shared" ref="AQ14:AQ32" si="18">(((U14/100)*C14)/$C$34)</f>
        <v>0</v>
      </c>
      <c r="AR14" s="10">
        <f t="shared" ref="AR14:AR32" si="19">(((V14/100)*C14)/$C$34)</f>
        <v>0</v>
      </c>
      <c r="AS14" s="9">
        <f t="shared" ref="AS14:AS32" si="20">(((W14/100)*C14)/$C$34)</f>
        <v>0</v>
      </c>
      <c r="AT14" s="10">
        <f t="shared" ref="AT14:AT32" si="21">(((X14/100)*C14)/$C$34)</f>
        <v>0</v>
      </c>
    </row>
    <row r="15" spans="1:46" x14ac:dyDescent="0.25">
      <c r="A15" s="43">
        <v>2</v>
      </c>
      <c r="B15" s="38" t="s">
        <v>50</v>
      </c>
      <c r="C15" s="39">
        <f>'[1]Página 1'!$J$34</f>
        <v>69540.740000000005</v>
      </c>
      <c r="D15" s="44">
        <f t="shared" si="0"/>
        <v>0.11930823918079311</v>
      </c>
      <c r="E15" s="45">
        <v>100</v>
      </c>
      <c r="F15" s="46">
        <f t="shared" si="1"/>
        <v>100</v>
      </c>
      <c r="G15" s="45">
        <v>0</v>
      </c>
      <c r="H15" s="46">
        <f t="shared" ref="H15:H32" si="22">IF((F15=100),0,G15+F15)</f>
        <v>0</v>
      </c>
      <c r="I15" s="45">
        <v>0</v>
      </c>
      <c r="J15" s="46">
        <f t="shared" ref="J15" si="23">IF((H15=100),0,I15+H15)</f>
        <v>0</v>
      </c>
      <c r="K15" s="45">
        <v>0</v>
      </c>
      <c r="L15" s="46">
        <f t="shared" ref="L15:L32" si="24">IF((J15=100),0,K15+J15)</f>
        <v>0</v>
      </c>
      <c r="M15" s="45"/>
      <c r="N15" s="46">
        <f t="shared" ref="N15:N32" si="25">IF((L15=100),0,M15+L15)</f>
        <v>0</v>
      </c>
      <c r="O15" s="45"/>
      <c r="P15" s="46">
        <f t="shared" ref="P15:P32" si="26">IF((N15=100),0,O15+N15)</f>
        <v>0</v>
      </c>
      <c r="Q15" s="45"/>
      <c r="R15" s="46">
        <f t="shared" ref="R15:R32" si="27">IF((P15=100),0,Q15+P15)</f>
        <v>0</v>
      </c>
      <c r="S15" s="45"/>
      <c r="T15" s="46">
        <f t="shared" ref="T15:T32" si="28">IF((R15=100),0,S15+R15)</f>
        <v>0</v>
      </c>
      <c r="U15" s="45"/>
      <c r="V15" s="46">
        <f t="shared" ref="V15:V32" si="29">IF((T15=100),0,U15+T15)</f>
        <v>0</v>
      </c>
      <c r="W15" s="45"/>
      <c r="X15" s="46">
        <f t="shared" ref="X15:X32" si="30">IF((V15=100),0,W15+V15)</f>
        <v>0</v>
      </c>
      <c r="Y15" s="3"/>
      <c r="Z15" s="3"/>
      <c r="AA15" s="11">
        <f t="shared" si="2"/>
        <v>0.11930823918079311</v>
      </c>
      <c r="AB15" s="12">
        <f t="shared" si="3"/>
        <v>0.11930823918079311</v>
      </c>
      <c r="AC15" s="11">
        <f t="shared" si="4"/>
        <v>0</v>
      </c>
      <c r="AD15" s="12">
        <f t="shared" si="5"/>
        <v>0</v>
      </c>
      <c r="AE15" s="11">
        <f t="shared" si="6"/>
        <v>0</v>
      </c>
      <c r="AF15" s="12">
        <f t="shared" si="7"/>
        <v>0</v>
      </c>
      <c r="AG15" s="11">
        <f t="shared" si="8"/>
        <v>0</v>
      </c>
      <c r="AH15" s="12">
        <f t="shared" si="9"/>
        <v>0</v>
      </c>
      <c r="AI15" s="11">
        <f t="shared" si="10"/>
        <v>0</v>
      </c>
      <c r="AJ15" s="12">
        <f t="shared" si="11"/>
        <v>0</v>
      </c>
      <c r="AK15" s="11">
        <f t="shared" si="12"/>
        <v>0</v>
      </c>
      <c r="AL15" s="12">
        <f t="shared" si="13"/>
        <v>0</v>
      </c>
      <c r="AM15" s="11">
        <f t="shared" si="14"/>
        <v>0</v>
      </c>
      <c r="AN15" s="12">
        <f t="shared" si="15"/>
        <v>0</v>
      </c>
      <c r="AO15" s="11">
        <f t="shared" si="16"/>
        <v>0</v>
      </c>
      <c r="AP15" s="12">
        <f t="shared" si="17"/>
        <v>0</v>
      </c>
      <c r="AQ15" s="11">
        <f t="shared" si="18"/>
        <v>0</v>
      </c>
      <c r="AR15" s="12">
        <f t="shared" si="19"/>
        <v>0</v>
      </c>
      <c r="AS15" s="11">
        <f t="shared" si="20"/>
        <v>0</v>
      </c>
      <c r="AT15" s="12">
        <f t="shared" si="21"/>
        <v>0</v>
      </c>
    </row>
    <row r="16" spans="1:46" x14ac:dyDescent="0.25">
      <c r="A16" s="43">
        <v>3</v>
      </c>
      <c r="B16" s="38" t="s">
        <v>51</v>
      </c>
      <c r="C16" s="39">
        <f>'[1]Página 1'!$J$43</f>
        <v>22073.98</v>
      </c>
      <c r="D16" s="44">
        <f t="shared" si="0"/>
        <v>3.7871436017391291E-2</v>
      </c>
      <c r="E16" s="45"/>
      <c r="F16" s="46">
        <f t="shared" si="1"/>
        <v>0</v>
      </c>
      <c r="G16" s="47">
        <v>33.33</v>
      </c>
      <c r="H16" s="46">
        <f>IF((F16=100),0,G16+F16)</f>
        <v>33.33</v>
      </c>
      <c r="I16" s="45">
        <v>33.33</v>
      </c>
      <c r="J16" s="46">
        <f t="shared" ref="J16:J22" si="31">IF((H16=100),0,I16+H16)</f>
        <v>66.66</v>
      </c>
      <c r="K16" s="45">
        <v>33.340000000000003</v>
      </c>
      <c r="L16" s="46">
        <f t="shared" ref="L16:L22" si="32">IF((J16=100),0,K16+J16)</f>
        <v>100</v>
      </c>
      <c r="M16" s="45"/>
      <c r="N16" s="46"/>
      <c r="O16" s="45"/>
      <c r="P16" s="46">
        <f t="shared" si="26"/>
        <v>0</v>
      </c>
      <c r="Q16" s="45">
        <v>0</v>
      </c>
      <c r="R16" s="46">
        <f t="shared" si="27"/>
        <v>0</v>
      </c>
      <c r="S16" s="45">
        <v>0</v>
      </c>
      <c r="T16" s="46">
        <f t="shared" si="28"/>
        <v>0</v>
      </c>
      <c r="U16" s="45"/>
      <c r="V16" s="46">
        <f t="shared" si="29"/>
        <v>0</v>
      </c>
      <c r="W16" s="45"/>
      <c r="X16" s="46">
        <f t="shared" si="30"/>
        <v>0</v>
      </c>
      <c r="Y16" s="3"/>
      <c r="Z16" s="3"/>
      <c r="AA16" s="11">
        <f t="shared" si="2"/>
        <v>0</v>
      </c>
      <c r="AB16" s="12">
        <f t="shared" si="3"/>
        <v>0</v>
      </c>
      <c r="AC16" s="11">
        <f t="shared" si="4"/>
        <v>1.2622549624596517E-2</v>
      </c>
      <c r="AD16" s="12">
        <f t="shared" si="5"/>
        <v>1.2622549624596517E-2</v>
      </c>
      <c r="AE16" s="11">
        <f t="shared" si="6"/>
        <v>1.2622549624596517E-2</v>
      </c>
      <c r="AF16" s="12">
        <f t="shared" si="7"/>
        <v>2.5245099249193034E-2</v>
      </c>
      <c r="AG16" s="11">
        <f t="shared" si="8"/>
        <v>1.2626336768198259E-2</v>
      </c>
      <c r="AH16" s="12">
        <f t="shared" si="9"/>
        <v>3.7871436017391291E-2</v>
      </c>
      <c r="AI16" s="11">
        <f t="shared" si="10"/>
        <v>0</v>
      </c>
      <c r="AJ16" s="12">
        <f t="shared" si="11"/>
        <v>0</v>
      </c>
      <c r="AK16" s="11">
        <f t="shared" si="12"/>
        <v>0</v>
      </c>
      <c r="AL16" s="12">
        <f t="shared" si="13"/>
        <v>0</v>
      </c>
      <c r="AM16" s="11">
        <f t="shared" si="14"/>
        <v>0</v>
      </c>
      <c r="AN16" s="12">
        <f t="shared" si="15"/>
        <v>0</v>
      </c>
      <c r="AO16" s="11">
        <f t="shared" si="16"/>
        <v>0</v>
      </c>
      <c r="AP16" s="12">
        <f t="shared" si="17"/>
        <v>0</v>
      </c>
      <c r="AQ16" s="11">
        <f t="shared" si="18"/>
        <v>0</v>
      </c>
      <c r="AR16" s="12">
        <f t="shared" si="19"/>
        <v>0</v>
      </c>
      <c r="AS16" s="11">
        <f t="shared" si="20"/>
        <v>0</v>
      </c>
      <c r="AT16" s="12">
        <f t="shared" si="21"/>
        <v>0</v>
      </c>
    </row>
    <row r="17" spans="1:46" x14ac:dyDescent="0.25">
      <c r="A17" s="43">
        <v>4</v>
      </c>
      <c r="B17" s="38" t="s">
        <v>44</v>
      </c>
      <c r="C17" s="39">
        <f>'[1]Página 1'!$J$48</f>
        <v>4760.34</v>
      </c>
      <c r="D17" s="44">
        <f t="shared" si="0"/>
        <v>8.1671230893127778E-3</v>
      </c>
      <c r="E17" s="47"/>
      <c r="F17" s="46">
        <f t="shared" ref="F17:F25" si="33">E17</f>
        <v>0</v>
      </c>
      <c r="G17" s="47"/>
      <c r="H17" s="46">
        <f>IF((F17=100),0,G17+F17)</f>
        <v>0</v>
      </c>
      <c r="I17" s="45">
        <v>50</v>
      </c>
      <c r="J17" s="46">
        <f t="shared" si="31"/>
        <v>50</v>
      </c>
      <c r="K17" s="45">
        <v>50</v>
      </c>
      <c r="L17" s="46">
        <f t="shared" si="32"/>
        <v>100</v>
      </c>
      <c r="M17" s="45"/>
      <c r="N17" s="46">
        <f>IF((L17=100),0,M17+L17)</f>
        <v>0</v>
      </c>
      <c r="O17" s="45">
        <v>0</v>
      </c>
      <c r="P17" s="46">
        <f t="shared" si="26"/>
        <v>0</v>
      </c>
      <c r="Q17" s="45">
        <v>0</v>
      </c>
      <c r="R17" s="46">
        <f t="shared" si="27"/>
        <v>0</v>
      </c>
      <c r="S17" s="45">
        <v>0</v>
      </c>
      <c r="T17" s="46">
        <f t="shared" si="28"/>
        <v>0</v>
      </c>
      <c r="U17" s="45"/>
      <c r="V17" s="46">
        <f t="shared" si="29"/>
        <v>0</v>
      </c>
      <c r="W17" s="45"/>
      <c r="X17" s="46">
        <f t="shared" si="30"/>
        <v>0</v>
      </c>
      <c r="Y17" s="3"/>
      <c r="Z17" s="3"/>
      <c r="AA17" s="11">
        <f t="shared" si="2"/>
        <v>0</v>
      </c>
      <c r="AB17" s="12">
        <f t="shared" si="3"/>
        <v>0</v>
      </c>
      <c r="AC17" s="11">
        <f t="shared" si="4"/>
        <v>0</v>
      </c>
      <c r="AD17" s="12">
        <f t="shared" si="5"/>
        <v>0</v>
      </c>
      <c r="AE17" s="11">
        <f t="shared" si="6"/>
        <v>4.0835615446563889E-3</v>
      </c>
      <c r="AF17" s="12">
        <f t="shared" si="7"/>
        <v>4.0835615446563889E-3</v>
      </c>
      <c r="AG17" s="11">
        <f t="shared" si="8"/>
        <v>4.0835615446563889E-3</v>
      </c>
      <c r="AH17" s="12">
        <f t="shared" si="9"/>
        <v>8.1671230893127778E-3</v>
      </c>
      <c r="AI17" s="11">
        <f t="shared" si="10"/>
        <v>0</v>
      </c>
      <c r="AJ17" s="12">
        <f t="shared" si="11"/>
        <v>0</v>
      </c>
      <c r="AK17" s="11">
        <f t="shared" si="12"/>
        <v>0</v>
      </c>
      <c r="AL17" s="12">
        <f t="shared" si="13"/>
        <v>0</v>
      </c>
      <c r="AM17" s="11">
        <f t="shared" si="14"/>
        <v>0</v>
      </c>
      <c r="AN17" s="12">
        <f t="shared" si="15"/>
        <v>0</v>
      </c>
      <c r="AO17" s="11">
        <f t="shared" si="16"/>
        <v>0</v>
      </c>
      <c r="AP17" s="12">
        <f t="shared" si="17"/>
        <v>0</v>
      </c>
      <c r="AQ17" s="11">
        <f t="shared" si="18"/>
        <v>0</v>
      </c>
      <c r="AR17" s="12">
        <f t="shared" si="19"/>
        <v>0</v>
      </c>
      <c r="AS17" s="11">
        <f t="shared" si="20"/>
        <v>0</v>
      </c>
      <c r="AT17" s="12">
        <f t="shared" si="21"/>
        <v>0</v>
      </c>
    </row>
    <row r="18" spans="1:46" x14ac:dyDescent="0.25">
      <c r="A18" s="43">
        <v>5</v>
      </c>
      <c r="B18" s="38" t="s">
        <v>52</v>
      </c>
      <c r="C18" s="39">
        <f>'[1]Página 1'!$J$61</f>
        <v>31521.73</v>
      </c>
      <c r="D18" s="44">
        <f t="shared" si="0"/>
        <v>5.4080559140330997E-2</v>
      </c>
      <c r="E18" s="47"/>
      <c r="F18" s="46">
        <f t="shared" ref="F18" si="34">E18</f>
        <v>0</v>
      </c>
      <c r="G18" s="47">
        <v>100</v>
      </c>
      <c r="H18" s="46">
        <f>IF((F18=100),0,G18+F18)</f>
        <v>100</v>
      </c>
      <c r="I18" s="45"/>
      <c r="J18" s="46">
        <f t="shared" si="31"/>
        <v>0</v>
      </c>
      <c r="K18" s="45"/>
      <c r="L18" s="46">
        <f t="shared" si="32"/>
        <v>0</v>
      </c>
      <c r="M18" s="45"/>
      <c r="N18" s="46">
        <f>IF((L18=100),0,M18+L18)</f>
        <v>0</v>
      </c>
      <c r="O18" s="45"/>
      <c r="P18" s="46"/>
      <c r="Q18" s="45"/>
      <c r="R18" s="46"/>
      <c r="S18" s="45"/>
      <c r="T18" s="46"/>
      <c r="U18" s="45"/>
      <c r="V18" s="46">
        <f t="shared" si="29"/>
        <v>0</v>
      </c>
      <c r="W18" s="45"/>
      <c r="X18" s="46">
        <f t="shared" si="30"/>
        <v>0</v>
      </c>
      <c r="Y18" s="3"/>
      <c r="Z18" s="3"/>
      <c r="AA18" s="11">
        <f t="shared" si="2"/>
        <v>0</v>
      </c>
      <c r="AB18" s="12">
        <f t="shared" si="3"/>
        <v>0</v>
      </c>
      <c r="AC18" s="11">
        <f t="shared" si="4"/>
        <v>5.4080559140330997E-2</v>
      </c>
      <c r="AD18" s="12">
        <f t="shared" si="5"/>
        <v>5.4080559140330997E-2</v>
      </c>
      <c r="AE18" s="11">
        <f t="shared" si="6"/>
        <v>0</v>
      </c>
      <c r="AF18" s="12">
        <f t="shared" si="7"/>
        <v>0</v>
      </c>
      <c r="AG18" s="11">
        <f t="shared" si="8"/>
        <v>0</v>
      </c>
      <c r="AH18" s="12">
        <f t="shared" si="9"/>
        <v>0</v>
      </c>
      <c r="AI18" s="11">
        <f t="shared" si="10"/>
        <v>0</v>
      </c>
      <c r="AJ18" s="12">
        <f t="shared" si="11"/>
        <v>0</v>
      </c>
      <c r="AK18" s="11">
        <f t="shared" si="12"/>
        <v>0</v>
      </c>
      <c r="AL18" s="12">
        <f t="shared" si="13"/>
        <v>0</v>
      </c>
      <c r="AM18" s="11">
        <f t="shared" si="14"/>
        <v>0</v>
      </c>
      <c r="AN18" s="12">
        <f t="shared" si="15"/>
        <v>0</v>
      </c>
      <c r="AO18" s="11">
        <f t="shared" si="16"/>
        <v>0</v>
      </c>
      <c r="AP18" s="12">
        <f t="shared" si="17"/>
        <v>0</v>
      </c>
      <c r="AQ18" s="11">
        <f t="shared" si="18"/>
        <v>0</v>
      </c>
      <c r="AR18" s="12">
        <f t="shared" si="19"/>
        <v>0</v>
      </c>
      <c r="AS18" s="11">
        <f t="shared" si="20"/>
        <v>0</v>
      </c>
      <c r="AT18" s="12">
        <f t="shared" si="21"/>
        <v>0</v>
      </c>
    </row>
    <row r="19" spans="1:46" x14ac:dyDescent="0.25">
      <c r="A19" s="43">
        <v>6</v>
      </c>
      <c r="B19" s="38" t="s">
        <v>53</v>
      </c>
      <c r="C19" s="39">
        <f>'[1]Página 1'!$J$72</f>
        <v>20599.259999999998</v>
      </c>
      <c r="D19" s="44">
        <f t="shared" si="0"/>
        <v>3.5341318470688464E-2</v>
      </c>
      <c r="E19" s="47"/>
      <c r="F19" s="46">
        <f t="shared" si="33"/>
        <v>0</v>
      </c>
      <c r="G19" s="47">
        <v>33.33</v>
      </c>
      <c r="H19" s="46">
        <f>IF((F19=100),0,G19+F19)</f>
        <v>33.33</v>
      </c>
      <c r="I19" s="45">
        <v>33.33</v>
      </c>
      <c r="J19" s="46">
        <f t="shared" si="31"/>
        <v>66.66</v>
      </c>
      <c r="K19" s="45">
        <v>33.340000000000003</v>
      </c>
      <c r="L19" s="46">
        <f t="shared" si="32"/>
        <v>100</v>
      </c>
      <c r="M19" s="45"/>
      <c r="N19" s="46">
        <f>IF((L19=100),0,M19+L19)</f>
        <v>0</v>
      </c>
      <c r="O19" s="45"/>
      <c r="P19" s="46"/>
      <c r="Q19" s="45"/>
      <c r="R19" s="46"/>
      <c r="S19" s="45"/>
      <c r="T19" s="46"/>
      <c r="U19" s="45"/>
      <c r="V19" s="46">
        <f t="shared" si="29"/>
        <v>0</v>
      </c>
      <c r="W19" s="45"/>
      <c r="X19" s="46">
        <f t="shared" si="30"/>
        <v>0</v>
      </c>
      <c r="Y19" s="3"/>
      <c r="Z19" s="3"/>
      <c r="AA19" s="11">
        <f t="shared" si="2"/>
        <v>0</v>
      </c>
      <c r="AB19" s="12">
        <f t="shared" si="3"/>
        <v>0</v>
      </c>
      <c r="AC19" s="11">
        <f t="shared" si="4"/>
        <v>1.1779261446280465E-2</v>
      </c>
      <c r="AD19" s="12">
        <f t="shared" si="5"/>
        <v>1.1779261446280465E-2</v>
      </c>
      <c r="AE19" s="11">
        <f t="shared" si="6"/>
        <v>1.1779261446280465E-2</v>
      </c>
      <c r="AF19" s="12">
        <f t="shared" si="7"/>
        <v>2.355852289256093E-2</v>
      </c>
      <c r="AG19" s="11">
        <f t="shared" si="8"/>
        <v>1.1782795578127536E-2</v>
      </c>
      <c r="AH19" s="12">
        <f t="shared" si="9"/>
        <v>3.5341318470688464E-2</v>
      </c>
      <c r="AI19" s="11">
        <f t="shared" si="10"/>
        <v>0</v>
      </c>
      <c r="AJ19" s="12">
        <f t="shared" si="11"/>
        <v>0</v>
      </c>
      <c r="AK19" s="11">
        <f t="shared" si="12"/>
        <v>0</v>
      </c>
      <c r="AL19" s="12">
        <f t="shared" si="13"/>
        <v>0</v>
      </c>
      <c r="AM19" s="11">
        <f t="shared" si="14"/>
        <v>0</v>
      </c>
      <c r="AN19" s="12">
        <f t="shared" si="15"/>
        <v>0</v>
      </c>
      <c r="AO19" s="11">
        <f t="shared" si="16"/>
        <v>0</v>
      </c>
      <c r="AP19" s="12">
        <f t="shared" si="17"/>
        <v>0</v>
      </c>
      <c r="AQ19" s="11">
        <f t="shared" si="18"/>
        <v>0</v>
      </c>
      <c r="AR19" s="12">
        <f t="shared" si="19"/>
        <v>0</v>
      </c>
      <c r="AS19" s="11">
        <f t="shared" si="20"/>
        <v>0</v>
      </c>
      <c r="AT19" s="12">
        <f t="shared" si="21"/>
        <v>0</v>
      </c>
    </row>
    <row r="20" spans="1:46" x14ac:dyDescent="0.25">
      <c r="A20" s="43">
        <v>7</v>
      </c>
      <c r="B20" s="38" t="s">
        <v>36</v>
      </c>
      <c r="C20" s="39">
        <f>'[1]Página 1'!$J$131</f>
        <v>17200.45</v>
      </c>
      <c r="D20" s="44">
        <f t="shared" si="0"/>
        <v>2.9510117416312695E-2</v>
      </c>
      <c r="E20" s="47"/>
      <c r="F20" s="46">
        <f t="shared" si="33"/>
        <v>0</v>
      </c>
      <c r="G20" s="47">
        <v>33.33</v>
      </c>
      <c r="H20" s="46">
        <f>IF((F20=100),0,G20+F20)</f>
        <v>33.33</v>
      </c>
      <c r="I20" s="45">
        <v>33.33</v>
      </c>
      <c r="J20" s="46">
        <f t="shared" si="31"/>
        <v>66.66</v>
      </c>
      <c r="K20" s="45">
        <v>33.340000000000003</v>
      </c>
      <c r="L20" s="46">
        <f t="shared" si="32"/>
        <v>100</v>
      </c>
      <c r="M20" s="45"/>
      <c r="N20" s="46">
        <f t="shared" ref="N20" si="35">IF((L20=100),0,M20+L20)</f>
        <v>0</v>
      </c>
      <c r="O20" s="45"/>
      <c r="P20" s="46"/>
      <c r="Q20" s="45"/>
      <c r="R20" s="46"/>
      <c r="S20" s="45"/>
      <c r="T20" s="46"/>
      <c r="U20" s="45"/>
      <c r="V20" s="46">
        <f t="shared" si="29"/>
        <v>0</v>
      </c>
      <c r="W20" s="45"/>
      <c r="X20" s="46">
        <f t="shared" si="30"/>
        <v>0</v>
      </c>
      <c r="Y20" s="3"/>
      <c r="Z20" s="3"/>
      <c r="AA20" s="11">
        <f t="shared" si="2"/>
        <v>0</v>
      </c>
      <c r="AB20" s="12">
        <f t="shared" si="3"/>
        <v>0</v>
      </c>
      <c r="AC20" s="11">
        <f t="shared" si="4"/>
        <v>9.8357221348570213E-3</v>
      </c>
      <c r="AD20" s="12">
        <f t="shared" si="5"/>
        <v>9.8357221348570213E-3</v>
      </c>
      <c r="AE20" s="11">
        <f t="shared" si="6"/>
        <v>9.8357221348570213E-3</v>
      </c>
      <c r="AF20" s="12">
        <f t="shared" si="7"/>
        <v>1.9671444269714043E-2</v>
      </c>
      <c r="AG20" s="11">
        <f t="shared" si="8"/>
        <v>9.8386731465986543E-3</v>
      </c>
      <c r="AH20" s="12">
        <f t="shared" si="9"/>
        <v>2.9510117416312695E-2</v>
      </c>
      <c r="AI20" s="11">
        <f t="shared" si="10"/>
        <v>0</v>
      </c>
      <c r="AJ20" s="12">
        <f t="shared" si="11"/>
        <v>0</v>
      </c>
      <c r="AK20" s="11">
        <f t="shared" si="12"/>
        <v>0</v>
      </c>
      <c r="AL20" s="12">
        <f t="shared" si="13"/>
        <v>0</v>
      </c>
      <c r="AM20" s="11">
        <f t="shared" si="14"/>
        <v>0</v>
      </c>
      <c r="AN20" s="12">
        <f t="shared" si="15"/>
        <v>0</v>
      </c>
      <c r="AO20" s="11">
        <f t="shared" si="16"/>
        <v>0</v>
      </c>
      <c r="AP20" s="12">
        <f t="shared" si="17"/>
        <v>0</v>
      </c>
      <c r="AQ20" s="11">
        <f t="shared" si="18"/>
        <v>0</v>
      </c>
      <c r="AR20" s="12">
        <f t="shared" si="19"/>
        <v>0</v>
      </c>
      <c r="AS20" s="11">
        <f t="shared" si="20"/>
        <v>0</v>
      </c>
      <c r="AT20" s="12">
        <f t="shared" si="21"/>
        <v>0</v>
      </c>
    </row>
    <row r="21" spans="1:46" x14ac:dyDescent="0.25">
      <c r="A21" s="43">
        <v>8</v>
      </c>
      <c r="B21" s="38" t="s">
        <v>45</v>
      </c>
      <c r="C21" s="39">
        <f>'[1]Página 1'!$J$144</f>
        <v>56935.519999999997</v>
      </c>
      <c r="D21" s="44">
        <f t="shared" si="0"/>
        <v>9.7681972294842268E-2</v>
      </c>
      <c r="E21" s="47"/>
      <c r="F21" s="46">
        <f t="shared" si="33"/>
        <v>0</v>
      </c>
      <c r="G21" s="47"/>
      <c r="H21" s="46">
        <f t="shared" ref="H21:H25" si="36">IF((F21=100),0,G21+F21)</f>
        <v>0</v>
      </c>
      <c r="I21" s="45">
        <v>50</v>
      </c>
      <c r="J21" s="46">
        <f t="shared" si="31"/>
        <v>50</v>
      </c>
      <c r="K21" s="45">
        <v>50</v>
      </c>
      <c r="L21" s="46">
        <f t="shared" si="32"/>
        <v>100</v>
      </c>
      <c r="M21" s="45"/>
      <c r="N21" s="46"/>
      <c r="O21" s="45"/>
      <c r="P21" s="46"/>
      <c r="Q21" s="45"/>
      <c r="R21" s="46"/>
      <c r="S21" s="45"/>
      <c r="T21" s="46"/>
      <c r="U21" s="45"/>
      <c r="V21" s="46">
        <f t="shared" si="29"/>
        <v>0</v>
      </c>
      <c r="W21" s="45"/>
      <c r="X21" s="46">
        <f t="shared" si="30"/>
        <v>0</v>
      </c>
      <c r="Y21" s="3"/>
      <c r="Z21" s="3"/>
      <c r="AA21" s="11">
        <f t="shared" si="2"/>
        <v>0</v>
      </c>
      <c r="AB21" s="12">
        <f t="shared" si="3"/>
        <v>0</v>
      </c>
      <c r="AC21" s="11">
        <f t="shared" si="4"/>
        <v>0</v>
      </c>
      <c r="AD21" s="12">
        <f t="shared" si="5"/>
        <v>0</v>
      </c>
      <c r="AE21" s="11">
        <f t="shared" si="6"/>
        <v>4.8840986147421134E-2</v>
      </c>
      <c r="AF21" s="12">
        <f t="shared" si="7"/>
        <v>4.8840986147421134E-2</v>
      </c>
      <c r="AG21" s="11">
        <f t="shared" si="8"/>
        <v>4.8840986147421134E-2</v>
      </c>
      <c r="AH21" s="12">
        <f t="shared" si="9"/>
        <v>9.7681972294842268E-2</v>
      </c>
      <c r="AI21" s="11">
        <f t="shared" si="10"/>
        <v>0</v>
      </c>
      <c r="AJ21" s="12">
        <f t="shared" si="11"/>
        <v>0</v>
      </c>
      <c r="AK21" s="11">
        <f t="shared" si="12"/>
        <v>0</v>
      </c>
      <c r="AL21" s="12">
        <f t="shared" si="13"/>
        <v>0</v>
      </c>
      <c r="AM21" s="11">
        <f t="shared" si="14"/>
        <v>0</v>
      </c>
      <c r="AN21" s="12">
        <f t="shared" si="15"/>
        <v>0</v>
      </c>
      <c r="AO21" s="11">
        <f t="shared" si="16"/>
        <v>0</v>
      </c>
      <c r="AP21" s="12">
        <f t="shared" si="17"/>
        <v>0</v>
      </c>
      <c r="AQ21" s="11">
        <f t="shared" si="18"/>
        <v>0</v>
      </c>
      <c r="AR21" s="12">
        <f t="shared" si="19"/>
        <v>0</v>
      </c>
      <c r="AS21" s="11">
        <f t="shared" si="20"/>
        <v>0</v>
      </c>
      <c r="AT21" s="12">
        <f t="shared" si="21"/>
        <v>0</v>
      </c>
    </row>
    <row r="22" spans="1:46" x14ac:dyDescent="0.25">
      <c r="A22" s="43">
        <v>9</v>
      </c>
      <c r="B22" s="38" t="s">
        <v>54</v>
      </c>
      <c r="C22" s="39">
        <f>'[1]Página 1'!$J$155</f>
        <v>307251.53999999998</v>
      </c>
      <c r="D22" s="44">
        <f t="shared" si="0"/>
        <v>0.52713905867247057</v>
      </c>
      <c r="E22" s="47"/>
      <c r="F22" s="46">
        <f t="shared" si="33"/>
        <v>0</v>
      </c>
      <c r="G22" s="47"/>
      <c r="H22" s="46">
        <f t="shared" ref="H22:H23" si="37">IF((F22=100),0,G22+F22)</f>
        <v>0</v>
      </c>
      <c r="I22" s="45"/>
      <c r="J22" s="46">
        <f t="shared" si="31"/>
        <v>0</v>
      </c>
      <c r="K22" s="45">
        <v>100</v>
      </c>
      <c r="L22" s="46">
        <f t="shared" si="32"/>
        <v>100</v>
      </c>
      <c r="M22" s="45"/>
      <c r="N22" s="46">
        <f t="shared" ref="N22" si="38">IF((L22=100),0,M22+L22)</f>
        <v>0</v>
      </c>
      <c r="O22" s="45"/>
      <c r="P22" s="46"/>
      <c r="Q22" s="45"/>
      <c r="R22" s="46"/>
      <c r="S22" s="45"/>
      <c r="T22" s="46"/>
      <c r="U22" s="45"/>
      <c r="V22" s="46">
        <f t="shared" si="29"/>
        <v>0</v>
      </c>
      <c r="W22" s="45"/>
      <c r="X22" s="46">
        <f t="shared" si="30"/>
        <v>0</v>
      </c>
      <c r="Y22" s="3"/>
      <c r="Z22" s="3"/>
      <c r="AA22" s="11">
        <f t="shared" si="2"/>
        <v>0</v>
      </c>
      <c r="AB22" s="12">
        <f t="shared" si="3"/>
        <v>0</v>
      </c>
      <c r="AC22" s="11">
        <f t="shared" si="4"/>
        <v>0</v>
      </c>
      <c r="AD22" s="12">
        <f t="shared" si="5"/>
        <v>0</v>
      </c>
      <c r="AE22" s="11">
        <f t="shared" si="6"/>
        <v>0</v>
      </c>
      <c r="AF22" s="12">
        <f t="shared" si="7"/>
        <v>0</v>
      </c>
      <c r="AG22" s="11">
        <f t="shared" si="8"/>
        <v>0.52713905867247057</v>
      </c>
      <c r="AH22" s="12">
        <f t="shared" si="9"/>
        <v>0.52713905867247057</v>
      </c>
      <c r="AI22" s="11">
        <f t="shared" si="10"/>
        <v>0</v>
      </c>
      <c r="AJ22" s="12">
        <f t="shared" si="11"/>
        <v>0</v>
      </c>
      <c r="AK22" s="11">
        <f t="shared" si="12"/>
        <v>0</v>
      </c>
      <c r="AL22" s="12">
        <f t="shared" si="13"/>
        <v>0</v>
      </c>
      <c r="AM22" s="11">
        <f t="shared" si="14"/>
        <v>0</v>
      </c>
      <c r="AN22" s="12">
        <f t="shared" si="15"/>
        <v>0</v>
      </c>
      <c r="AO22" s="11">
        <f t="shared" si="16"/>
        <v>0</v>
      </c>
      <c r="AP22" s="12">
        <f t="shared" si="17"/>
        <v>0</v>
      </c>
      <c r="AQ22" s="11">
        <f t="shared" si="18"/>
        <v>0</v>
      </c>
      <c r="AR22" s="12">
        <f t="shared" si="19"/>
        <v>0</v>
      </c>
      <c r="AS22" s="11">
        <f t="shared" si="20"/>
        <v>0</v>
      </c>
      <c r="AT22" s="12">
        <f t="shared" si="21"/>
        <v>0</v>
      </c>
    </row>
    <row r="23" spans="1:46" x14ac:dyDescent="0.25">
      <c r="A23" s="43">
        <v>10</v>
      </c>
      <c r="B23" s="38" t="s">
        <v>55</v>
      </c>
      <c r="C23" s="39">
        <f>'[1]Página 1'!$J$162</f>
        <v>43940.54</v>
      </c>
      <c r="D23" s="44">
        <f t="shared" si="0"/>
        <v>7.5387009917541964E-2</v>
      </c>
      <c r="E23" s="47">
        <v>25</v>
      </c>
      <c r="F23" s="46">
        <f t="shared" ref="F23" si="39">E23</f>
        <v>25</v>
      </c>
      <c r="G23" s="47">
        <v>25</v>
      </c>
      <c r="H23" s="46">
        <f t="shared" si="37"/>
        <v>50</v>
      </c>
      <c r="I23" s="45">
        <v>25</v>
      </c>
      <c r="J23" s="46">
        <f t="shared" ref="J23" si="40">IF((H23=100),0,I23+H23)</f>
        <v>75</v>
      </c>
      <c r="K23" s="45">
        <v>25</v>
      </c>
      <c r="L23" s="46">
        <f t="shared" ref="L23" si="41">IF((J23=100),0,K23+J23)</f>
        <v>100</v>
      </c>
      <c r="M23" s="45"/>
      <c r="N23" s="46"/>
      <c r="O23" s="45"/>
      <c r="P23" s="46"/>
      <c r="Q23" s="45"/>
      <c r="R23" s="46"/>
      <c r="S23" s="45"/>
      <c r="T23" s="46"/>
      <c r="U23" s="45"/>
      <c r="V23" s="46">
        <f t="shared" si="29"/>
        <v>0</v>
      </c>
      <c r="W23" s="45"/>
      <c r="X23" s="46">
        <f t="shared" si="30"/>
        <v>0</v>
      </c>
      <c r="Y23" s="3"/>
      <c r="Z23" s="3"/>
      <c r="AA23" s="11">
        <f t="shared" si="2"/>
        <v>1.8846752479385491E-2</v>
      </c>
      <c r="AB23" s="12">
        <f t="shared" si="3"/>
        <v>1.8846752479385491E-2</v>
      </c>
      <c r="AC23" s="11">
        <f t="shared" si="4"/>
        <v>1.8846752479385491E-2</v>
      </c>
      <c r="AD23" s="12">
        <f t="shared" si="5"/>
        <v>3.7693504958770982E-2</v>
      </c>
      <c r="AE23" s="11">
        <f t="shared" si="6"/>
        <v>1.8846752479385491E-2</v>
      </c>
      <c r="AF23" s="12">
        <f t="shared" si="7"/>
        <v>5.6540257438156466E-2</v>
      </c>
      <c r="AG23" s="11">
        <f t="shared" si="8"/>
        <v>1.8846752479385491E-2</v>
      </c>
      <c r="AH23" s="12">
        <f t="shared" si="9"/>
        <v>7.5387009917541964E-2</v>
      </c>
      <c r="AI23" s="11">
        <f t="shared" si="10"/>
        <v>0</v>
      </c>
      <c r="AJ23" s="12">
        <f t="shared" si="11"/>
        <v>0</v>
      </c>
      <c r="AK23" s="11">
        <f t="shared" si="12"/>
        <v>0</v>
      </c>
      <c r="AL23" s="12">
        <f t="shared" si="13"/>
        <v>0</v>
      </c>
      <c r="AM23" s="11">
        <f t="shared" si="14"/>
        <v>0</v>
      </c>
      <c r="AN23" s="12">
        <f t="shared" si="15"/>
        <v>0</v>
      </c>
      <c r="AO23" s="11">
        <f t="shared" si="16"/>
        <v>0</v>
      </c>
      <c r="AP23" s="12">
        <f t="shared" si="17"/>
        <v>0</v>
      </c>
      <c r="AQ23" s="11">
        <f t="shared" si="18"/>
        <v>0</v>
      </c>
      <c r="AR23" s="12">
        <f t="shared" si="19"/>
        <v>0</v>
      </c>
      <c r="AS23" s="11">
        <f t="shared" si="20"/>
        <v>0</v>
      </c>
      <c r="AT23" s="12">
        <f t="shared" si="21"/>
        <v>0</v>
      </c>
    </row>
    <row r="24" spans="1:46" x14ac:dyDescent="0.25">
      <c r="A24" s="43">
        <v>11</v>
      </c>
      <c r="B24" s="38" t="s">
        <v>56</v>
      </c>
      <c r="C24" s="39">
        <f>'[1]Página 1'!$J$169</f>
        <v>660.98</v>
      </c>
      <c r="D24" s="44">
        <f t="shared" si="0"/>
        <v>1.1340166919955213E-3</v>
      </c>
      <c r="E24" s="47"/>
      <c r="F24" s="46">
        <f t="shared" si="33"/>
        <v>0</v>
      </c>
      <c r="G24" s="47"/>
      <c r="H24" s="46">
        <f t="shared" si="36"/>
        <v>0</v>
      </c>
      <c r="I24" s="45">
        <v>50</v>
      </c>
      <c r="J24" s="46">
        <f t="shared" ref="J24:J25" si="42">IF((H24=100),0,I24+H24)</f>
        <v>50</v>
      </c>
      <c r="K24" s="45">
        <v>50</v>
      </c>
      <c r="L24" s="46">
        <f t="shared" ref="L24:L25" si="43">IF((J24=100),0,K24+J24)</f>
        <v>100</v>
      </c>
      <c r="M24" s="45"/>
      <c r="N24" s="46"/>
      <c r="O24" s="45"/>
      <c r="P24" s="46"/>
      <c r="Q24" s="45"/>
      <c r="R24" s="46"/>
      <c r="S24" s="45"/>
      <c r="T24" s="46"/>
      <c r="U24" s="45"/>
      <c r="V24" s="46">
        <f t="shared" si="29"/>
        <v>0</v>
      </c>
      <c r="W24" s="45"/>
      <c r="X24" s="46">
        <f t="shared" si="30"/>
        <v>0</v>
      </c>
      <c r="Y24" s="3"/>
      <c r="Z24" s="3"/>
      <c r="AA24" s="11">
        <f t="shared" si="2"/>
        <v>0</v>
      </c>
      <c r="AB24" s="12">
        <f t="shared" si="3"/>
        <v>0</v>
      </c>
      <c r="AC24" s="11">
        <f t="shared" si="4"/>
        <v>0</v>
      </c>
      <c r="AD24" s="12">
        <f t="shared" si="5"/>
        <v>0</v>
      </c>
      <c r="AE24" s="11">
        <f t="shared" si="6"/>
        <v>5.6700834599776064E-4</v>
      </c>
      <c r="AF24" s="12">
        <f t="shared" si="7"/>
        <v>5.6700834599776064E-4</v>
      </c>
      <c r="AG24" s="11">
        <f t="shared" si="8"/>
        <v>5.6700834599776064E-4</v>
      </c>
      <c r="AH24" s="12">
        <f t="shared" si="9"/>
        <v>1.1340166919955213E-3</v>
      </c>
      <c r="AI24" s="11">
        <f t="shared" si="10"/>
        <v>0</v>
      </c>
      <c r="AJ24" s="12">
        <f t="shared" si="11"/>
        <v>0</v>
      </c>
      <c r="AK24" s="11">
        <f t="shared" si="12"/>
        <v>0</v>
      </c>
      <c r="AL24" s="12">
        <f t="shared" si="13"/>
        <v>0</v>
      </c>
      <c r="AM24" s="11">
        <f t="shared" si="14"/>
        <v>0</v>
      </c>
      <c r="AN24" s="12">
        <f t="shared" si="15"/>
        <v>0</v>
      </c>
      <c r="AO24" s="11">
        <f t="shared" si="16"/>
        <v>0</v>
      </c>
      <c r="AP24" s="12">
        <f t="shared" si="17"/>
        <v>0</v>
      </c>
      <c r="AQ24" s="11">
        <f t="shared" si="18"/>
        <v>0</v>
      </c>
      <c r="AR24" s="12">
        <f t="shared" si="19"/>
        <v>0</v>
      </c>
      <c r="AS24" s="11">
        <f t="shared" si="20"/>
        <v>0</v>
      </c>
      <c r="AT24" s="12">
        <f t="shared" si="21"/>
        <v>0</v>
      </c>
    </row>
    <row r="25" spans="1:46" x14ac:dyDescent="0.25">
      <c r="A25" s="43">
        <v>12</v>
      </c>
      <c r="B25" s="38" t="s">
        <v>37</v>
      </c>
      <c r="C25" s="39">
        <f>'[1]Página 1'!$J$173</f>
        <v>198.16</v>
      </c>
      <c r="D25" s="44">
        <f t="shared" si="0"/>
        <v>3.3997510921031273E-4</v>
      </c>
      <c r="E25" s="47">
        <v>25</v>
      </c>
      <c r="F25" s="46">
        <f t="shared" si="33"/>
        <v>25</v>
      </c>
      <c r="G25" s="47">
        <v>25</v>
      </c>
      <c r="H25" s="46">
        <f t="shared" si="36"/>
        <v>50</v>
      </c>
      <c r="I25" s="45">
        <v>25</v>
      </c>
      <c r="J25" s="46">
        <f t="shared" si="42"/>
        <v>75</v>
      </c>
      <c r="K25" s="45">
        <v>25</v>
      </c>
      <c r="L25" s="46">
        <f t="shared" si="43"/>
        <v>100</v>
      </c>
      <c r="M25" s="45"/>
      <c r="N25" s="46"/>
      <c r="O25" s="45"/>
      <c r="P25" s="46"/>
      <c r="Q25" s="45"/>
      <c r="R25" s="46"/>
      <c r="S25" s="45"/>
      <c r="T25" s="46"/>
      <c r="U25" s="45"/>
      <c r="V25" s="46">
        <f t="shared" si="29"/>
        <v>0</v>
      </c>
      <c r="W25" s="45"/>
      <c r="X25" s="46">
        <f t="shared" si="30"/>
        <v>0</v>
      </c>
      <c r="Y25" s="3"/>
      <c r="Z25" s="3"/>
      <c r="AA25" s="11">
        <f t="shared" si="2"/>
        <v>8.4993777302578183E-5</v>
      </c>
      <c r="AB25" s="12">
        <f t="shared" si="3"/>
        <v>8.4993777302578183E-5</v>
      </c>
      <c r="AC25" s="11">
        <f t="shared" si="4"/>
        <v>8.4993777302578183E-5</v>
      </c>
      <c r="AD25" s="12">
        <f t="shared" si="5"/>
        <v>1.6998755460515637E-4</v>
      </c>
      <c r="AE25" s="11">
        <f t="shared" si="6"/>
        <v>8.4993777302578183E-5</v>
      </c>
      <c r="AF25" s="12">
        <f t="shared" si="7"/>
        <v>2.5498133190773452E-4</v>
      </c>
      <c r="AG25" s="11">
        <f t="shared" si="8"/>
        <v>8.4993777302578183E-5</v>
      </c>
      <c r="AH25" s="12">
        <f t="shared" si="9"/>
        <v>3.3997510921031273E-4</v>
      </c>
      <c r="AI25" s="11">
        <f t="shared" si="10"/>
        <v>0</v>
      </c>
      <c r="AJ25" s="12">
        <f t="shared" si="11"/>
        <v>0</v>
      </c>
      <c r="AK25" s="11">
        <f t="shared" si="12"/>
        <v>0</v>
      </c>
      <c r="AL25" s="12">
        <f t="shared" si="13"/>
        <v>0</v>
      </c>
      <c r="AM25" s="11">
        <f t="shared" si="14"/>
        <v>0</v>
      </c>
      <c r="AN25" s="12">
        <f t="shared" si="15"/>
        <v>0</v>
      </c>
      <c r="AO25" s="11">
        <f t="shared" si="16"/>
        <v>0</v>
      </c>
      <c r="AP25" s="12">
        <f t="shared" si="17"/>
        <v>0</v>
      </c>
      <c r="AQ25" s="11">
        <f t="shared" si="18"/>
        <v>0</v>
      </c>
      <c r="AR25" s="12">
        <f t="shared" si="19"/>
        <v>0</v>
      </c>
      <c r="AS25" s="11">
        <f t="shared" si="20"/>
        <v>0</v>
      </c>
      <c r="AT25" s="12">
        <f t="shared" si="21"/>
        <v>0</v>
      </c>
    </row>
    <row r="26" spans="1:46" x14ac:dyDescent="0.25">
      <c r="A26" s="43"/>
      <c r="B26" s="38"/>
      <c r="C26" s="39"/>
      <c r="D26" s="44">
        <f t="shared" si="0"/>
        <v>0</v>
      </c>
      <c r="E26" s="47">
        <v>25</v>
      </c>
      <c r="F26" s="46">
        <f t="shared" ref="F26:F27" si="44">E26</f>
        <v>25</v>
      </c>
      <c r="G26" s="47">
        <v>25</v>
      </c>
      <c r="H26" s="46">
        <f t="shared" ref="H26:H27" si="45">IF((F26=100),0,G26+F26)</f>
        <v>50</v>
      </c>
      <c r="I26" s="45">
        <v>25</v>
      </c>
      <c r="J26" s="46">
        <f t="shared" ref="J26:J27" si="46">IF((H26=100),0,I26+H26)</f>
        <v>75</v>
      </c>
      <c r="K26" s="45">
        <v>25</v>
      </c>
      <c r="L26" s="46">
        <f t="shared" ref="L26:L28" si="47">IF((J26=100),0,K26+J26)</f>
        <v>100</v>
      </c>
      <c r="M26" s="45"/>
      <c r="N26" s="46"/>
      <c r="O26" s="45"/>
      <c r="P26" s="46"/>
      <c r="Q26" s="45"/>
      <c r="R26" s="46"/>
      <c r="S26" s="45"/>
      <c r="T26" s="46"/>
      <c r="U26" s="45"/>
      <c r="V26" s="46">
        <f t="shared" si="29"/>
        <v>0</v>
      </c>
      <c r="W26" s="45"/>
      <c r="X26" s="46">
        <f t="shared" si="30"/>
        <v>0</v>
      </c>
      <c r="Y26" s="3"/>
      <c r="Z26" s="3"/>
      <c r="AA26" s="11">
        <f t="shared" si="2"/>
        <v>0</v>
      </c>
      <c r="AB26" s="12">
        <f t="shared" si="3"/>
        <v>0</v>
      </c>
      <c r="AC26" s="11">
        <f t="shared" si="4"/>
        <v>0</v>
      </c>
      <c r="AD26" s="12">
        <f t="shared" si="5"/>
        <v>0</v>
      </c>
      <c r="AE26" s="11">
        <f t="shared" si="6"/>
        <v>0</v>
      </c>
      <c r="AF26" s="12">
        <f t="shared" si="7"/>
        <v>0</v>
      </c>
      <c r="AG26" s="11">
        <f t="shared" si="8"/>
        <v>0</v>
      </c>
      <c r="AH26" s="12">
        <f t="shared" si="9"/>
        <v>0</v>
      </c>
      <c r="AI26" s="11">
        <f t="shared" si="10"/>
        <v>0</v>
      </c>
      <c r="AJ26" s="12">
        <f t="shared" si="11"/>
        <v>0</v>
      </c>
      <c r="AK26" s="11">
        <f t="shared" si="12"/>
        <v>0</v>
      </c>
      <c r="AL26" s="12">
        <f t="shared" si="13"/>
        <v>0</v>
      </c>
      <c r="AM26" s="11">
        <f t="shared" si="14"/>
        <v>0</v>
      </c>
      <c r="AN26" s="12">
        <f t="shared" si="15"/>
        <v>0</v>
      </c>
      <c r="AO26" s="11">
        <f t="shared" si="16"/>
        <v>0</v>
      </c>
      <c r="AP26" s="12">
        <f t="shared" si="17"/>
        <v>0</v>
      </c>
      <c r="AQ26" s="11">
        <f t="shared" si="18"/>
        <v>0</v>
      </c>
      <c r="AR26" s="12">
        <f t="shared" si="19"/>
        <v>0</v>
      </c>
      <c r="AS26" s="11">
        <f t="shared" si="20"/>
        <v>0</v>
      </c>
      <c r="AT26" s="12">
        <f t="shared" si="21"/>
        <v>0</v>
      </c>
    </row>
    <row r="27" spans="1:46" x14ac:dyDescent="0.25">
      <c r="A27" s="43"/>
      <c r="B27" s="38"/>
      <c r="C27" s="39"/>
      <c r="D27" s="44">
        <f t="shared" si="0"/>
        <v>0</v>
      </c>
      <c r="E27" s="47"/>
      <c r="F27" s="46">
        <f t="shared" si="44"/>
        <v>0</v>
      </c>
      <c r="G27" s="47"/>
      <c r="H27" s="46">
        <f t="shared" si="45"/>
        <v>0</v>
      </c>
      <c r="I27" s="45"/>
      <c r="J27" s="46">
        <f t="shared" si="46"/>
        <v>0</v>
      </c>
      <c r="K27" s="45">
        <v>100</v>
      </c>
      <c r="L27" s="46">
        <f t="shared" si="47"/>
        <v>100</v>
      </c>
      <c r="M27" s="45"/>
      <c r="N27" s="46"/>
      <c r="O27" s="45"/>
      <c r="P27" s="46"/>
      <c r="Q27" s="45"/>
      <c r="R27" s="46"/>
      <c r="S27" s="45"/>
      <c r="T27" s="46"/>
      <c r="U27" s="45"/>
      <c r="V27" s="46">
        <f t="shared" si="29"/>
        <v>0</v>
      </c>
      <c r="W27" s="45"/>
      <c r="X27" s="46">
        <f t="shared" si="30"/>
        <v>0</v>
      </c>
      <c r="Y27" s="3"/>
      <c r="Z27" s="3"/>
      <c r="AA27" s="11">
        <f t="shared" si="2"/>
        <v>0</v>
      </c>
      <c r="AB27" s="12">
        <f t="shared" si="3"/>
        <v>0</v>
      </c>
      <c r="AC27" s="11">
        <f t="shared" si="4"/>
        <v>0</v>
      </c>
      <c r="AD27" s="12">
        <f t="shared" si="5"/>
        <v>0</v>
      </c>
      <c r="AE27" s="11">
        <f t="shared" si="6"/>
        <v>0</v>
      </c>
      <c r="AF27" s="12">
        <f t="shared" si="7"/>
        <v>0</v>
      </c>
      <c r="AG27" s="11">
        <f t="shared" si="8"/>
        <v>0</v>
      </c>
      <c r="AH27" s="12">
        <f t="shared" si="9"/>
        <v>0</v>
      </c>
      <c r="AI27" s="11">
        <f t="shared" si="10"/>
        <v>0</v>
      </c>
      <c r="AJ27" s="12">
        <f t="shared" si="11"/>
        <v>0</v>
      </c>
      <c r="AK27" s="11">
        <f t="shared" si="12"/>
        <v>0</v>
      </c>
      <c r="AL27" s="12">
        <f t="shared" si="13"/>
        <v>0</v>
      </c>
      <c r="AM27" s="11">
        <f t="shared" si="14"/>
        <v>0</v>
      </c>
      <c r="AN27" s="12">
        <f t="shared" si="15"/>
        <v>0</v>
      </c>
      <c r="AO27" s="11">
        <f t="shared" si="16"/>
        <v>0</v>
      </c>
      <c r="AP27" s="12">
        <f t="shared" si="17"/>
        <v>0</v>
      </c>
      <c r="AQ27" s="11">
        <f t="shared" si="18"/>
        <v>0</v>
      </c>
      <c r="AR27" s="12">
        <f t="shared" si="19"/>
        <v>0</v>
      </c>
      <c r="AS27" s="11">
        <f t="shared" si="20"/>
        <v>0</v>
      </c>
      <c r="AT27" s="12">
        <f t="shared" si="21"/>
        <v>0</v>
      </c>
    </row>
    <row r="28" spans="1:46" x14ac:dyDescent="0.25">
      <c r="A28" s="43"/>
      <c r="B28" s="38"/>
      <c r="C28" s="39"/>
      <c r="D28" s="44">
        <f t="shared" si="0"/>
        <v>0</v>
      </c>
      <c r="E28" s="47"/>
      <c r="F28" s="46"/>
      <c r="G28" s="47"/>
      <c r="H28" s="46"/>
      <c r="I28" s="45"/>
      <c r="J28" s="46"/>
      <c r="K28" s="45">
        <v>100</v>
      </c>
      <c r="L28" s="46">
        <f t="shared" si="47"/>
        <v>100</v>
      </c>
      <c r="M28" s="45"/>
      <c r="N28" s="46"/>
      <c r="O28" s="45"/>
      <c r="P28" s="46"/>
      <c r="Q28" s="45"/>
      <c r="R28" s="46"/>
      <c r="S28" s="45"/>
      <c r="T28" s="46"/>
      <c r="U28" s="45"/>
      <c r="V28" s="46">
        <f t="shared" si="29"/>
        <v>0</v>
      </c>
      <c r="W28" s="45"/>
      <c r="X28" s="46">
        <f t="shared" si="30"/>
        <v>0</v>
      </c>
      <c r="Y28" s="3"/>
      <c r="Z28" s="3"/>
      <c r="AA28" s="11">
        <f t="shared" si="2"/>
        <v>0</v>
      </c>
      <c r="AB28" s="12">
        <f t="shared" si="3"/>
        <v>0</v>
      </c>
      <c r="AC28" s="11">
        <f t="shared" si="4"/>
        <v>0</v>
      </c>
      <c r="AD28" s="12">
        <f t="shared" si="5"/>
        <v>0</v>
      </c>
      <c r="AE28" s="11">
        <f t="shared" si="6"/>
        <v>0</v>
      </c>
      <c r="AF28" s="12">
        <f t="shared" si="7"/>
        <v>0</v>
      </c>
      <c r="AG28" s="11">
        <f t="shared" si="8"/>
        <v>0</v>
      </c>
      <c r="AH28" s="12">
        <f t="shared" si="9"/>
        <v>0</v>
      </c>
      <c r="AI28" s="11">
        <f t="shared" si="10"/>
        <v>0</v>
      </c>
      <c r="AJ28" s="12">
        <f t="shared" si="11"/>
        <v>0</v>
      </c>
      <c r="AK28" s="11">
        <f t="shared" si="12"/>
        <v>0</v>
      </c>
      <c r="AL28" s="12">
        <f t="shared" si="13"/>
        <v>0</v>
      </c>
      <c r="AM28" s="11">
        <f t="shared" si="14"/>
        <v>0</v>
      </c>
      <c r="AN28" s="12">
        <f t="shared" si="15"/>
        <v>0</v>
      </c>
      <c r="AO28" s="11">
        <f t="shared" si="16"/>
        <v>0</v>
      </c>
      <c r="AP28" s="12">
        <f t="shared" si="17"/>
        <v>0</v>
      </c>
      <c r="AQ28" s="11">
        <f t="shared" si="18"/>
        <v>0</v>
      </c>
      <c r="AR28" s="12">
        <f t="shared" si="19"/>
        <v>0</v>
      </c>
      <c r="AS28" s="11">
        <f t="shared" si="20"/>
        <v>0</v>
      </c>
      <c r="AT28" s="12">
        <f t="shared" si="21"/>
        <v>0</v>
      </c>
    </row>
    <row r="29" spans="1:46" x14ac:dyDescent="0.25">
      <c r="A29" s="43"/>
      <c r="B29" s="48"/>
      <c r="C29" s="39"/>
      <c r="D29" s="44">
        <f t="shared" si="0"/>
        <v>0</v>
      </c>
      <c r="E29" s="47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>
        <f t="shared" si="29"/>
        <v>0</v>
      </c>
      <c r="W29" s="45"/>
      <c r="X29" s="46">
        <f t="shared" si="30"/>
        <v>0</v>
      </c>
      <c r="Y29" s="3"/>
      <c r="Z29" s="3"/>
      <c r="AA29" s="11">
        <f t="shared" si="2"/>
        <v>0</v>
      </c>
      <c r="AB29" s="12">
        <f t="shared" si="3"/>
        <v>0</v>
      </c>
      <c r="AC29" s="11">
        <f t="shared" si="4"/>
        <v>0</v>
      </c>
      <c r="AD29" s="12">
        <f t="shared" si="5"/>
        <v>0</v>
      </c>
      <c r="AE29" s="11">
        <f t="shared" si="6"/>
        <v>0</v>
      </c>
      <c r="AF29" s="12">
        <f t="shared" si="7"/>
        <v>0</v>
      </c>
      <c r="AG29" s="11">
        <f t="shared" si="8"/>
        <v>0</v>
      </c>
      <c r="AH29" s="12">
        <f t="shared" si="9"/>
        <v>0</v>
      </c>
      <c r="AI29" s="11">
        <f t="shared" si="10"/>
        <v>0</v>
      </c>
      <c r="AJ29" s="12">
        <f t="shared" si="11"/>
        <v>0</v>
      </c>
      <c r="AK29" s="11">
        <f t="shared" si="12"/>
        <v>0</v>
      </c>
      <c r="AL29" s="12">
        <f t="shared" si="13"/>
        <v>0</v>
      </c>
      <c r="AM29" s="11">
        <f t="shared" si="14"/>
        <v>0</v>
      </c>
      <c r="AN29" s="12">
        <f t="shared" si="15"/>
        <v>0</v>
      </c>
      <c r="AO29" s="11">
        <f t="shared" si="16"/>
        <v>0</v>
      </c>
      <c r="AP29" s="12">
        <f t="shared" si="17"/>
        <v>0</v>
      </c>
      <c r="AQ29" s="11">
        <f t="shared" si="18"/>
        <v>0</v>
      </c>
      <c r="AR29" s="12">
        <f t="shared" si="19"/>
        <v>0</v>
      </c>
      <c r="AS29" s="11">
        <f t="shared" si="20"/>
        <v>0</v>
      </c>
      <c r="AT29" s="12">
        <f t="shared" si="21"/>
        <v>0</v>
      </c>
    </row>
    <row r="30" spans="1:46" x14ac:dyDescent="0.25">
      <c r="A30" s="43"/>
      <c r="B30" s="48"/>
      <c r="C30" s="49">
        <v>0</v>
      </c>
      <c r="D30" s="44">
        <f t="shared" si="0"/>
        <v>0</v>
      </c>
      <c r="E30" s="47"/>
      <c r="F30" s="46">
        <f t="shared" si="1"/>
        <v>0</v>
      </c>
      <c r="G30" s="47"/>
      <c r="H30" s="46">
        <f t="shared" si="22"/>
        <v>0</v>
      </c>
      <c r="I30" s="45"/>
      <c r="J30" s="46">
        <f t="shared" ref="J30:J32" si="48">IF((H30=100),0,I30+H30)</f>
        <v>0</v>
      </c>
      <c r="K30" s="45"/>
      <c r="L30" s="46">
        <f t="shared" si="24"/>
        <v>0</v>
      </c>
      <c r="M30" s="45"/>
      <c r="N30" s="46">
        <f t="shared" si="25"/>
        <v>0</v>
      </c>
      <c r="O30" s="45"/>
      <c r="P30" s="46">
        <f t="shared" si="26"/>
        <v>0</v>
      </c>
      <c r="Q30" s="45"/>
      <c r="R30" s="46">
        <f t="shared" si="27"/>
        <v>0</v>
      </c>
      <c r="S30" s="45"/>
      <c r="T30" s="46">
        <f t="shared" si="28"/>
        <v>0</v>
      </c>
      <c r="U30" s="45"/>
      <c r="V30" s="46">
        <f t="shared" si="29"/>
        <v>0</v>
      </c>
      <c r="W30" s="45"/>
      <c r="X30" s="46">
        <f t="shared" si="30"/>
        <v>0</v>
      </c>
      <c r="Y30" s="3"/>
      <c r="Z30" s="3"/>
      <c r="AA30" s="11">
        <f t="shared" si="2"/>
        <v>0</v>
      </c>
      <c r="AB30" s="12">
        <f t="shared" si="3"/>
        <v>0</v>
      </c>
      <c r="AC30" s="11">
        <f t="shared" si="4"/>
        <v>0</v>
      </c>
      <c r="AD30" s="12">
        <f t="shared" si="5"/>
        <v>0</v>
      </c>
      <c r="AE30" s="11">
        <f t="shared" si="6"/>
        <v>0</v>
      </c>
      <c r="AF30" s="12">
        <f t="shared" si="7"/>
        <v>0</v>
      </c>
      <c r="AG30" s="11">
        <f t="shared" si="8"/>
        <v>0</v>
      </c>
      <c r="AH30" s="12">
        <f t="shared" si="9"/>
        <v>0</v>
      </c>
      <c r="AI30" s="11">
        <f t="shared" si="10"/>
        <v>0</v>
      </c>
      <c r="AJ30" s="12">
        <f t="shared" si="11"/>
        <v>0</v>
      </c>
      <c r="AK30" s="11">
        <f t="shared" si="12"/>
        <v>0</v>
      </c>
      <c r="AL30" s="12">
        <f t="shared" si="13"/>
        <v>0</v>
      </c>
      <c r="AM30" s="11">
        <f t="shared" si="14"/>
        <v>0</v>
      </c>
      <c r="AN30" s="12">
        <f t="shared" si="15"/>
        <v>0</v>
      </c>
      <c r="AO30" s="11">
        <f t="shared" si="16"/>
        <v>0</v>
      </c>
      <c r="AP30" s="12">
        <f t="shared" si="17"/>
        <v>0</v>
      </c>
      <c r="AQ30" s="11">
        <f t="shared" si="18"/>
        <v>0</v>
      </c>
      <c r="AR30" s="12">
        <f t="shared" si="19"/>
        <v>0</v>
      </c>
      <c r="AS30" s="11">
        <f t="shared" si="20"/>
        <v>0</v>
      </c>
      <c r="AT30" s="12">
        <f t="shared" si="21"/>
        <v>0</v>
      </c>
    </row>
    <row r="31" spans="1:46" x14ac:dyDescent="0.25">
      <c r="A31" s="43"/>
      <c r="B31" s="48"/>
      <c r="C31" s="49">
        <v>0</v>
      </c>
      <c r="D31" s="44">
        <f t="shared" si="0"/>
        <v>0</v>
      </c>
      <c r="E31" s="47"/>
      <c r="F31" s="46">
        <f t="shared" si="1"/>
        <v>0</v>
      </c>
      <c r="G31" s="47"/>
      <c r="H31" s="46">
        <f t="shared" si="22"/>
        <v>0</v>
      </c>
      <c r="I31" s="45"/>
      <c r="J31" s="46">
        <f t="shared" si="48"/>
        <v>0</v>
      </c>
      <c r="K31" s="45"/>
      <c r="L31" s="46">
        <f t="shared" si="24"/>
        <v>0</v>
      </c>
      <c r="M31" s="45"/>
      <c r="N31" s="46">
        <f t="shared" si="25"/>
        <v>0</v>
      </c>
      <c r="O31" s="45"/>
      <c r="P31" s="46">
        <f t="shared" si="26"/>
        <v>0</v>
      </c>
      <c r="Q31" s="45"/>
      <c r="R31" s="46">
        <f t="shared" si="27"/>
        <v>0</v>
      </c>
      <c r="S31" s="45"/>
      <c r="T31" s="46">
        <f t="shared" si="28"/>
        <v>0</v>
      </c>
      <c r="U31" s="45"/>
      <c r="V31" s="46">
        <f t="shared" si="29"/>
        <v>0</v>
      </c>
      <c r="W31" s="45"/>
      <c r="X31" s="46">
        <f t="shared" si="30"/>
        <v>0</v>
      </c>
      <c r="Y31" s="3"/>
      <c r="Z31" s="3"/>
      <c r="AA31" s="11">
        <f t="shared" si="2"/>
        <v>0</v>
      </c>
      <c r="AB31" s="12">
        <f t="shared" si="3"/>
        <v>0</v>
      </c>
      <c r="AC31" s="11">
        <f t="shared" si="4"/>
        <v>0</v>
      </c>
      <c r="AD31" s="12">
        <f t="shared" si="5"/>
        <v>0</v>
      </c>
      <c r="AE31" s="11">
        <f t="shared" si="6"/>
        <v>0</v>
      </c>
      <c r="AF31" s="12">
        <f t="shared" si="7"/>
        <v>0</v>
      </c>
      <c r="AG31" s="11">
        <f t="shared" si="8"/>
        <v>0</v>
      </c>
      <c r="AH31" s="12">
        <f t="shared" si="9"/>
        <v>0</v>
      </c>
      <c r="AI31" s="11">
        <f t="shared" si="10"/>
        <v>0</v>
      </c>
      <c r="AJ31" s="12">
        <f t="shared" si="11"/>
        <v>0</v>
      </c>
      <c r="AK31" s="11">
        <f t="shared" si="12"/>
        <v>0</v>
      </c>
      <c r="AL31" s="12">
        <f t="shared" si="13"/>
        <v>0</v>
      </c>
      <c r="AM31" s="11">
        <f t="shared" si="14"/>
        <v>0</v>
      </c>
      <c r="AN31" s="12">
        <f t="shared" si="15"/>
        <v>0</v>
      </c>
      <c r="AO31" s="11">
        <f t="shared" si="16"/>
        <v>0</v>
      </c>
      <c r="AP31" s="12">
        <f t="shared" si="17"/>
        <v>0</v>
      </c>
      <c r="AQ31" s="11">
        <f t="shared" si="18"/>
        <v>0</v>
      </c>
      <c r="AR31" s="12">
        <f t="shared" si="19"/>
        <v>0</v>
      </c>
      <c r="AS31" s="11">
        <f t="shared" si="20"/>
        <v>0</v>
      </c>
      <c r="AT31" s="12">
        <f t="shared" si="21"/>
        <v>0</v>
      </c>
    </row>
    <row r="32" spans="1:46" ht="15.75" thickBot="1" x14ac:dyDescent="0.3">
      <c r="A32" s="50"/>
      <c r="B32" s="51"/>
      <c r="C32" s="52">
        <v>0</v>
      </c>
      <c r="D32" s="53">
        <f t="shared" si="0"/>
        <v>0</v>
      </c>
      <c r="E32" s="54"/>
      <c r="F32" s="55">
        <f t="shared" si="1"/>
        <v>0</v>
      </c>
      <c r="G32" s="54"/>
      <c r="H32" s="55">
        <f t="shared" si="22"/>
        <v>0</v>
      </c>
      <c r="I32" s="56"/>
      <c r="J32" s="55">
        <f t="shared" si="48"/>
        <v>0</v>
      </c>
      <c r="K32" s="56"/>
      <c r="L32" s="55">
        <f t="shared" si="24"/>
        <v>0</v>
      </c>
      <c r="M32" s="56"/>
      <c r="N32" s="55">
        <f t="shared" si="25"/>
        <v>0</v>
      </c>
      <c r="O32" s="56"/>
      <c r="P32" s="55">
        <f t="shared" si="26"/>
        <v>0</v>
      </c>
      <c r="Q32" s="56"/>
      <c r="R32" s="55">
        <f t="shared" si="27"/>
        <v>0</v>
      </c>
      <c r="S32" s="56"/>
      <c r="T32" s="55">
        <f t="shared" si="28"/>
        <v>0</v>
      </c>
      <c r="U32" s="56"/>
      <c r="V32" s="55">
        <f t="shared" si="29"/>
        <v>0</v>
      </c>
      <c r="W32" s="56"/>
      <c r="X32" s="55">
        <f t="shared" si="30"/>
        <v>0</v>
      </c>
      <c r="Y32" s="3"/>
      <c r="Z32" s="3"/>
      <c r="AA32" s="13">
        <f t="shared" si="2"/>
        <v>0</v>
      </c>
      <c r="AB32" s="14">
        <f t="shared" si="3"/>
        <v>0</v>
      </c>
      <c r="AC32" s="13">
        <f t="shared" si="4"/>
        <v>0</v>
      </c>
      <c r="AD32" s="14">
        <f t="shared" si="5"/>
        <v>0</v>
      </c>
      <c r="AE32" s="13">
        <f t="shared" si="6"/>
        <v>0</v>
      </c>
      <c r="AF32" s="14">
        <f t="shared" si="7"/>
        <v>0</v>
      </c>
      <c r="AG32" s="13">
        <f t="shared" si="8"/>
        <v>0</v>
      </c>
      <c r="AH32" s="14">
        <f t="shared" si="9"/>
        <v>0</v>
      </c>
      <c r="AI32" s="13">
        <f t="shared" si="10"/>
        <v>0</v>
      </c>
      <c r="AJ32" s="14">
        <f t="shared" si="11"/>
        <v>0</v>
      </c>
      <c r="AK32" s="13">
        <f t="shared" si="12"/>
        <v>0</v>
      </c>
      <c r="AL32" s="14">
        <f t="shared" si="13"/>
        <v>0</v>
      </c>
      <c r="AM32" s="13">
        <f t="shared" si="14"/>
        <v>0</v>
      </c>
      <c r="AN32" s="14">
        <f t="shared" si="15"/>
        <v>0</v>
      </c>
      <c r="AO32" s="13">
        <f t="shared" si="16"/>
        <v>0</v>
      </c>
      <c r="AP32" s="14">
        <f t="shared" si="17"/>
        <v>0</v>
      </c>
      <c r="AQ32" s="13">
        <f t="shared" si="18"/>
        <v>0</v>
      </c>
      <c r="AR32" s="14">
        <f t="shared" si="19"/>
        <v>0</v>
      </c>
      <c r="AS32" s="13">
        <f t="shared" si="20"/>
        <v>0</v>
      </c>
      <c r="AT32" s="14">
        <f t="shared" si="21"/>
        <v>0</v>
      </c>
    </row>
    <row r="33" spans="1:46" ht="6.75" customHeight="1" thickBot="1" x14ac:dyDescent="0.3">
      <c r="AA33" s="11"/>
      <c r="AB33" s="12"/>
      <c r="AC33" s="11"/>
      <c r="AD33" s="12"/>
    </row>
    <row r="34" spans="1:46" ht="15.75" thickBot="1" x14ac:dyDescent="0.3">
      <c r="A34" s="97" t="s">
        <v>30</v>
      </c>
      <c r="B34" s="98"/>
      <c r="C34" s="24">
        <f>SUM(C14:C25)</f>
        <v>582866.20000000007</v>
      </c>
      <c r="D34" s="25">
        <f>SUM(D14:D32)</f>
        <v>1</v>
      </c>
      <c r="E34" s="85">
        <f>AA35</f>
        <v>15.227915943659113</v>
      </c>
      <c r="F34" s="85"/>
      <c r="G34" s="85">
        <f t="shared" ref="G34:W34" si="49">AC35</f>
        <v>10.724983860275307</v>
      </c>
      <c r="H34" s="85"/>
      <c r="I34" s="85">
        <f t="shared" si="49"/>
        <v>10.666083550049736</v>
      </c>
      <c r="J34" s="85"/>
      <c r="K34" s="85">
        <f t="shared" si="49"/>
        <v>63.38101664601583</v>
      </c>
      <c r="L34" s="85"/>
      <c r="M34" s="85">
        <f t="shared" si="49"/>
        <v>0</v>
      </c>
      <c r="N34" s="85"/>
      <c r="O34" s="85">
        <f t="shared" si="49"/>
        <v>0</v>
      </c>
      <c r="P34" s="85"/>
      <c r="Q34" s="85">
        <f t="shared" si="49"/>
        <v>0</v>
      </c>
      <c r="R34" s="85"/>
      <c r="S34" s="85">
        <f t="shared" si="49"/>
        <v>0</v>
      </c>
      <c r="T34" s="86"/>
      <c r="U34" s="88">
        <f t="shared" si="49"/>
        <v>0</v>
      </c>
      <c r="V34" s="80"/>
      <c r="W34" s="80">
        <f t="shared" si="49"/>
        <v>0</v>
      </c>
      <c r="X34" s="80"/>
      <c r="AA34" s="15">
        <f t="shared" ref="AA34:AT34" si="50">SUM(AA14:AA32)</f>
        <v>0.15227915943659112</v>
      </c>
      <c r="AB34" s="15">
        <f t="shared" si="50"/>
        <v>0.15227915943659112</v>
      </c>
      <c r="AC34" s="15">
        <f t="shared" si="50"/>
        <v>0.10724983860275307</v>
      </c>
      <c r="AD34" s="15">
        <f t="shared" si="50"/>
        <v>0.12618158485944114</v>
      </c>
      <c r="AE34" s="15">
        <f t="shared" si="50"/>
        <v>0.10666083550049736</v>
      </c>
      <c r="AF34" s="15">
        <f t="shared" si="50"/>
        <v>0.17876186121960749</v>
      </c>
      <c r="AG34" s="15">
        <f t="shared" si="50"/>
        <v>0.63381016646015831</v>
      </c>
      <c r="AH34" s="15">
        <f t="shared" si="50"/>
        <v>0.81257202767976588</v>
      </c>
      <c r="AI34" s="15">
        <f t="shared" si="50"/>
        <v>0</v>
      </c>
      <c r="AJ34" s="15">
        <f t="shared" si="50"/>
        <v>0</v>
      </c>
      <c r="AK34" s="15">
        <f t="shared" si="50"/>
        <v>0</v>
      </c>
      <c r="AL34" s="15">
        <f t="shared" si="50"/>
        <v>0</v>
      </c>
      <c r="AM34" s="15">
        <f t="shared" si="50"/>
        <v>0</v>
      </c>
      <c r="AN34" s="15">
        <f t="shared" si="50"/>
        <v>0</v>
      </c>
      <c r="AO34" s="15">
        <f t="shared" si="50"/>
        <v>0</v>
      </c>
      <c r="AP34" s="15">
        <f t="shared" si="50"/>
        <v>0</v>
      </c>
      <c r="AQ34" s="15">
        <f t="shared" si="50"/>
        <v>0</v>
      </c>
      <c r="AR34" s="15">
        <f t="shared" si="50"/>
        <v>0</v>
      </c>
      <c r="AS34" s="15">
        <f t="shared" si="50"/>
        <v>0</v>
      </c>
      <c r="AT34" s="15">
        <f t="shared" si="50"/>
        <v>0</v>
      </c>
    </row>
    <row r="35" spans="1:46" ht="15.75" thickBot="1" x14ac:dyDescent="0.3">
      <c r="A35" s="76" t="s">
        <v>29</v>
      </c>
      <c r="B35" s="77"/>
      <c r="C35" s="69"/>
      <c r="D35" s="70"/>
      <c r="E35" s="81">
        <f>(E34/100)*$C$34</f>
        <v>88758.375000000015</v>
      </c>
      <c r="F35" s="81"/>
      <c r="G35" s="81">
        <f>(G34/100)*$C$34</f>
        <v>62512.305876999999</v>
      </c>
      <c r="H35" s="81"/>
      <c r="I35" s="81">
        <f t="shared" ref="I35" si="51">(I34/100)*$C$34</f>
        <v>62168.995877000001</v>
      </c>
      <c r="J35" s="81"/>
      <c r="K35" s="81">
        <f t="shared" ref="K35" si="52">(K34/100)*$C$34</f>
        <v>369426.523246</v>
      </c>
      <c r="L35" s="81"/>
      <c r="M35" s="81">
        <f t="shared" ref="M35" si="53">(M34/100)*$C$34</f>
        <v>0</v>
      </c>
      <c r="N35" s="81"/>
      <c r="O35" s="81">
        <f t="shared" ref="O35" si="54">(O34/100)*$C$34</f>
        <v>0</v>
      </c>
      <c r="P35" s="81"/>
      <c r="Q35" s="81">
        <f t="shared" ref="Q35" si="55">(Q34/100)*$C$34</f>
        <v>0</v>
      </c>
      <c r="R35" s="81"/>
      <c r="S35" s="81">
        <f t="shared" ref="S35" si="56">(S34/100)*$C$34</f>
        <v>0</v>
      </c>
      <c r="T35" s="82"/>
      <c r="U35" s="83">
        <f t="shared" ref="U35" si="57">(U34/100)*$C$34</f>
        <v>0</v>
      </c>
      <c r="V35" s="84"/>
      <c r="W35" s="84">
        <f t="shared" ref="W35" si="58">(W34/100)*$C$34</f>
        <v>0</v>
      </c>
      <c r="X35" s="84"/>
      <c r="AA35" s="15">
        <f>AA34*100</f>
        <v>15.227915943659113</v>
      </c>
      <c r="AB35" s="15">
        <f t="shared" ref="AB35:AT35" si="59">AB34*100</f>
        <v>15.227915943659113</v>
      </c>
      <c r="AC35" s="15">
        <f t="shared" si="59"/>
        <v>10.724983860275307</v>
      </c>
      <c r="AD35" s="15">
        <f t="shared" si="59"/>
        <v>12.618158485944114</v>
      </c>
      <c r="AE35" s="15">
        <f t="shared" si="59"/>
        <v>10.666083550049736</v>
      </c>
      <c r="AF35" s="15">
        <f t="shared" si="59"/>
        <v>17.87618612196075</v>
      </c>
      <c r="AG35" s="15">
        <f t="shared" si="59"/>
        <v>63.38101664601583</v>
      </c>
      <c r="AH35" s="15">
        <f t="shared" si="59"/>
        <v>81.257202767976594</v>
      </c>
      <c r="AI35" s="15">
        <f t="shared" si="59"/>
        <v>0</v>
      </c>
      <c r="AJ35" s="15">
        <f t="shared" si="59"/>
        <v>0</v>
      </c>
      <c r="AK35" s="15">
        <f t="shared" si="59"/>
        <v>0</v>
      </c>
      <c r="AL35" s="15">
        <f t="shared" si="59"/>
        <v>0</v>
      </c>
      <c r="AM35" s="15">
        <f t="shared" si="59"/>
        <v>0</v>
      </c>
      <c r="AN35" s="15">
        <f t="shared" si="59"/>
        <v>0</v>
      </c>
      <c r="AO35" s="15">
        <f t="shared" si="59"/>
        <v>0</v>
      </c>
      <c r="AP35" s="15">
        <f t="shared" si="59"/>
        <v>0</v>
      </c>
      <c r="AQ35" s="15">
        <f t="shared" si="59"/>
        <v>0</v>
      </c>
      <c r="AR35" s="15">
        <f t="shared" si="59"/>
        <v>0</v>
      </c>
      <c r="AS35" s="15">
        <f t="shared" si="59"/>
        <v>0</v>
      </c>
      <c r="AT35" s="15">
        <f t="shared" si="59"/>
        <v>0</v>
      </c>
    </row>
    <row r="36" spans="1:46" ht="15.75" thickBot="1" x14ac:dyDescent="0.3">
      <c r="A36" s="76" t="s">
        <v>31</v>
      </c>
      <c r="B36" s="77"/>
      <c r="C36" s="69"/>
      <c r="D36" s="70"/>
      <c r="E36" s="89">
        <f>AB35</f>
        <v>15.227915943659113</v>
      </c>
      <c r="F36" s="89"/>
      <c r="G36" s="89">
        <f>E36+G34</f>
        <v>25.952899803934422</v>
      </c>
      <c r="H36" s="89"/>
      <c r="I36" s="74">
        <f>IF((G36=100),0,G36+I34)</f>
        <v>36.618983353984156</v>
      </c>
      <c r="J36" s="73"/>
      <c r="K36" s="74">
        <f>IF((I36=100),0,I36+K34)</f>
        <v>99.999999999999986</v>
      </c>
      <c r="L36" s="73"/>
      <c r="M36" s="74">
        <f>IF((K36=100),0,K36+M34)</f>
        <v>0</v>
      </c>
      <c r="N36" s="73"/>
      <c r="O36" s="74">
        <f>IF((M36=100),0,M36+O34)</f>
        <v>0</v>
      </c>
      <c r="P36" s="73"/>
      <c r="Q36" s="74">
        <f>IF((O36=100),0,O36+Q34)</f>
        <v>0</v>
      </c>
      <c r="R36" s="73"/>
      <c r="S36" s="74">
        <f>IF((Q36=100),0,Q36+S34)</f>
        <v>0</v>
      </c>
      <c r="T36" s="87"/>
      <c r="U36" s="72">
        <f>IF((S36=100),0,S36+U34)</f>
        <v>0</v>
      </c>
      <c r="V36" s="73"/>
      <c r="W36" s="74">
        <f>IF((U36=100),0,U36+W34)</f>
        <v>0</v>
      </c>
      <c r="X36" s="73"/>
    </row>
    <row r="37" spans="1:46" ht="15.75" thickBot="1" x14ac:dyDescent="0.3">
      <c r="A37" s="78" t="s">
        <v>32</v>
      </c>
      <c r="B37" s="79"/>
      <c r="C37" s="69"/>
      <c r="D37" s="70"/>
      <c r="E37" s="71">
        <f>(E36/100)*$C$34</f>
        <v>88758.375000000015</v>
      </c>
      <c r="F37" s="71"/>
      <c r="G37" s="71">
        <f t="shared" ref="G37" si="60">(G36/100)*$C$34</f>
        <v>151270.68087700004</v>
      </c>
      <c r="H37" s="71"/>
      <c r="I37" s="71">
        <f t="shared" ref="I37" si="61">(I36/100)*$C$34</f>
        <v>213439.67675400004</v>
      </c>
      <c r="J37" s="71"/>
      <c r="K37" s="71">
        <f t="shared" ref="K37" si="62">(K36/100)*$C$34</f>
        <v>582866.19999999995</v>
      </c>
      <c r="L37" s="71"/>
      <c r="M37" s="71">
        <f t="shared" ref="M37" si="63">(M36/100)*$C$34</f>
        <v>0</v>
      </c>
      <c r="N37" s="71"/>
      <c r="O37" s="71">
        <f t="shared" ref="O37" si="64">(O36/100)*$C$34</f>
        <v>0</v>
      </c>
      <c r="P37" s="71"/>
      <c r="Q37" s="71">
        <f t="shared" ref="Q37" si="65">(Q36/100)*$C$34</f>
        <v>0</v>
      </c>
      <c r="R37" s="71"/>
      <c r="S37" s="71">
        <f t="shared" ref="S37" si="66">(S36/100)*$C$34</f>
        <v>0</v>
      </c>
      <c r="T37" s="75"/>
      <c r="U37" s="67">
        <f t="shared" ref="U37" si="67">(U36/100)*$C$34</f>
        <v>0</v>
      </c>
      <c r="V37" s="68"/>
      <c r="W37" s="68">
        <f t="shared" ref="W37" si="68">(W36/100)*$C$34</f>
        <v>0</v>
      </c>
      <c r="X37" s="68"/>
    </row>
    <row r="38" spans="1:46" x14ac:dyDescent="0.25">
      <c r="A38" s="57"/>
      <c r="B38" s="57"/>
      <c r="C38" s="58"/>
      <c r="D38" s="18"/>
      <c r="E38" s="18"/>
      <c r="F38" s="18"/>
      <c r="G38" s="19"/>
      <c r="H38" s="19"/>
      <c r="I38" s="18"/>
    </row>
    <row r="39" spans="1:46" ht="15.75" x14ac:dyDescent="0.25">
      <c r="A39" s="59" t="s">
        <v>58</v>
      </c>
      <c r="B39" s="59"/>
      <c r="C39" s="58"/>
      <c r="D39" s="18"/>
      <c r="E39" s="18"/>
    </row>
    <row r="40" spans="1:46" x14ac:dyDescent="0.25">
      <c r="A40" s="58"/>
      <c r="B40" s="58"/>
      <c r="C40" s="58"/>
      <c r="D40" s="17"/>
      <c r="E40" s="17"/>
      <c r="H40" s="20"/>
      <c r="I40" s="20"/>
      <c r="J40" s="20"/>
      <c r="K40" s="20"/>
      <c r="L40" s="20"/>
      <c r="M40" s="20"/>
      <c r="N40" s="20"/>
    </row>
    <row r="41" spans="1:46" x14ac:dyDescent="0.25">
      <c r="A41" s="58"/>
      <c r="B41" s="58"/>
      <c r="C41" s="58"/>
      <c r="D41" s="17"/>
      <c r="E41" s="17"/>
      <c r="H41" s="20"/>
      <c r="I41" s="20"/>
      <c r="J41" s="20"/>
      <c r="K41" s="20"/>
      <c r="L41" s="20"/>
      <c r="M41" s="20"/>
      <c r="N41" s="20"/>
    </row>
    <row r="42" spans="1:46" x14ac:dyDescent="0.25">
      <c r="A42" s="58"/>
      <c r="B42" s="58"/>
      <c r="C42" s="58"/>
      <c r="D42" s="17"/>
      <c r="E42" s="17"/>
      <c r="H42" s="20"/>
      <c r="I42" s="20"/>
      <c r="J42" s="20"/>
      <c r="K42" s="20"/>
      <c r="L42" s="20"/>
      <c r="M42" s="20"/>
      <c r="N42" s="20"/>
    </row>
    <row r="43" spans="1:46" x14ac:dyDescent="0.25">
      <c r="A43" s="58"/>
      <c r="B43" s="58"/>
      <c r="C43" s="58"/>
      <c r="D43" s="17"/>
      <c r="E43" s="22"/>
      <c r="F43" s="22"/>
      <c r="H43" s="21"/>
      <c r="I43" s="21"/>
      <c r="J43" s="21"/>
      <c r="K43" s="21"/>
      <c r="L43" s="21"/>
      <c r="M43" s="21"/>
      <c r="N43" s="21"/>
    </row>
    <row r="44" spans="1:46" x14ac:dyDescent="0.25">
      <c r="A44" s="60"/>
      <c r="B44" s="60"/>
      <c r="C44" s="61"/>
      <c r="D44" s="20"/>
      <c r="E44" s="20"/>
      <c r="F44" s="20"/>
      <c r="G44" s="20"/>
      <c r="H44" s="20"/>
      <c r="I44" s="18"/>
      <c r="J44" s="18"/>
      <c r="K44" s="18"/>
      <c r="L44" s="18"/>
      <c r="M44" s="18"/>
      <c r="N44" s="18"/>
    </row>
    <row r="45" spans="1:46" ht="15.75" x14ac:dyDescent="0.25">
      <c r="A45" s="62" t="s">
        <v>38</v>
      </c>
      <c r="B45" s="63"/>
      <c r="C45" s="61"/>
      <c r="D45" s="20"/>
      <c r="E45" s="20"/>
      <c r="F45" s="20"/>
      <c r="G45" s="20"/>
      <c r="H45" s="20"/>
      <c r="I45" s="18"/>
      <c r="J45" s="18"/>
      <c r="K45" s="18"/>
      <c r="L45" s="18"/>
      <c r="M45" s="18"/>
      <c r="N45" s="18"/>
    </row>
    <row r="46" spans="1:46" ht="15.75" x14ac:dyDescent="0.25">
      <c r="A46" s="64" t="s">
        <v>39</v>
      </c>
      <c r="B46" s="65"/>
      <c r="C46" s="61"/>
      <c r="D46" s="20"/>
      <c r="E46" s="20"/>
      <c r="F46" s="20"/>
      <c r="G46" s="20"/>
      <c r="H46" s="20"/>
      <c r="K46" s="18"/>
      <c r="L46" s="18"/>
      <c r="M46" s="18"/>
    </row>
    <row r="47" spans="1:46" ht="15.75" x14ac:dyDescent="0.25">
      <c r="A47" s="62" t="s">
        <v>40</v>
      </c>
      <c r="B47" s="63"/>
      <c r="C47" s="66"/>
      <c r="D47" s="21"/>
      <c r="E47" s="21"/>
      <c r="F47" s="21"/>
      <c r="G47" s="21"/>
      <c r="H47" s="21"/>
    </row>
    <row r="48" spans="1:46" ht="15.75" x14ac:dyDescent="0.25">
      <c r="A48" s="62" t="s">
        <v>41</v>
      </c>
      <c r="B48" s="63"/>
      <c r="C48" s="60"/>
    </row>
    <row r="49" spans="1:3" x14ac:dyDescent="0.25">
      <c r="A49" s="60"/>
      <c r="B49" s="60"/>
      <c r="C49" s="60"/>
    </row>
    <row r="50" spans="1:3" x14ac:dyDescent="0.25">
      <c r="A50" s="60"/>
      <c r="B50" s="60"/>
      <c r="C50" s="60"/>
    </row>
  </sheetData>
  <mergeCells count="71">
    <mergeCell ref="A34:B34"/>
    <mergeCell ref="M12:N12"/>
    <mergeCell ref="O12:P12"/>
    <mergeCell ref="Q12:R12"/>
    <mergeCell ref="K12:L12"/>
    <mergeCell ref="A11:A13"/>
    <mergeCell ref="B11:B13"/>
    <mergeCell ref="C11:C13"/>
    <mergeCell ref="D11:D13"/>
    <mergeCell ref="E12:F12"/>
    <mergeCell ref="G12:H12"/>
    <mergeCell ref="I12:J12"/>
    <mergeCell ref="E34:F34"/>
    <mergeCell ref="K34:L34"/>
    <mergeCell ref="Q34:R34"/>
    <mergeCell ref="M34:N34"/>
    <mergeCell ref="S12:T12"/>
    <mergeCell ref="U12:V12"/>
    <mergeCell ref="W12:X12"/>
    <mergeCell ref="AO12:AP12"/>
    <mergeCell ref="AQ12:AR12"/>
    <mergeCell ref="AA12:AB12"/>
    <mergeCell ref="AS12:AT12"/>
    <mergeCell ref="AC12:AD12"/>
    <mergeCell ref="AE12:AF12"/>
    <mergeCell ref="AG12:AH12"/>
    <mergeCell ref="AI12:AJ12"/>
    <mergeCell ref="AK12:AL12"/>
    <mergeCell ref="AM12:AN12"/>
    <mergeCell ref="O34:P34"/>
    <mergeCell ref="O36:P36"/>
    <mergeCell ref="E36:F36"/>
    <mergeCell ref="G34:H34"/>
    <mergeCell ref="G36:H36"/>
    <mergeCell ref="I34:J34"/>
    <mergeCell ref="I36:J36"/>
    <mergeCell ref="W34:X34"/>
    <mergeCell ref="W36:X36"/>
    <mergeCell ref="E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Q36:R36"/>
    <mergeCell ref="S34:T34"/>
    <mergeCell ref="S36:T36"/>
    <mergeCell ref="U34:V34"/>
    <mergeCell ref="A35:B35"/>
    <mergeCell ref="A36:B36"/>
    <mergeCell ref="A37:B37"/>
    <mergeCell ref="E37:F37"/>
    <mergeCell ref="G37:H37"/>
    <mergeCell ref="U37:V37"/>
    <mergeCell ref="W37:X37"/>
    <mergeCell ref="C35:D35"/>
    <mergeCell ref="C36:D36"/>
    <mergeCell ref="C37:D37"/>
    <mergeCell ref="I37:J37"/>
    <mergeCell ref="K37:L37"/>
    <mergeCell ref="M37:N37"/>
    <mergeCell ref="O37:P37"/>
    <mergeCell ref="Q37:R37"/>
    <mergeCell ref="U36:V36"/>
    <mergeCell ref="K36:L36"/>
    <mergeCell ref="S37:T37"/>
    <mergeCell ref="M36:N36"/>
  </mergeCells>
  <conditionalFormatting sqref="D14:D32 F14:F32 H14:H32 J14:J32 L14:L32 N14:N32 P14:P32 R14:R32 T14:T32 V14:V32 X14:X32 AA34:AT35 E34:E37 G34:G37 I34:I37 K34:K37 M34:M37 O34:O37 Q34:Q37 S34:S37 U34:U37 W34:W37">
    <cfRule type="cellIs" dxfId="0" priority="62" operator="greaterThan">
      <formula>0</formula>
    </cfRule>
  </conditionalFormatting>
  <printOptions horizontalCentered="1"/>
  <pageMargins left="0.11811023622047245" right="0.11811023622047245" top="0.78740157480314965" bottom="0.78740157480314965" header="0.31496062992125984" footer="0.31496062992125984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engenharia2</cp:lastModifiedBy>
  <cp:lastPrinted>2024-05-24T18:56:42Z</cp:lastPrinted>
  <dcterms:created xsi:type="dcterms:W3CDTF">2013-09-01T20:19:58Z</dcterms:created>
  <dcterms:modified xsi:type="dcterms:W3CDTF">2024-05-24T18:57:05Z</dcterms:modified>
</cp:coreProperties>
</file>